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585" windowWidth="19260" windowHeight="5010" tabRatio="844"/>
  </bookViews>
  <sheets>
    <sheet name="C77-37-1" sheetId="125" r:id="rId1"/>
    <sheet name="C78-37-2" sheetId="144" r:id="rId2"/>
    <sheet name="C79-38-1" sheetId="147" r:id="rId3"/>
    <sheet name="C80-38-2" sheetId="139" r:id="rId4"/>
    <sheet name="34.2.1" sheetId="153" r:id="rId5"/>
    <sheet name="34.2" sheetId="152" r:id="rId6"/>
    <sheet name="34.2.3" sheetId="154" r:id="rId7"/>
    <sheet name="34.2.4" sheetId="155" r:id="rId8"/>
    <sheet name="34.2.3 (2)" sheetId="160" r:id="rId9"/>
    <sheet name="34.2.4 (2)" sheetId="161" r:id="rId10"/>
    <sheet name="34.2.6" sheetId="157" r:id="rId11"/>
    <sheet name="34.2.1 (2)" sheetId="159" r:id="rId12"/>
    <sheet name="34.2.6 (2)" sheetId="158" r:id="rId13"/>
    <sheet name="C81-39-1" sheetId="133" r:id="rId14"/>
    <sheet name="C82-39-2" sheetId="134" r:id="rId15"/>
    <sheet name="C83-39-3" sheetId="130" r:id="rId16"/>
    <sheet name="35" sheetId="149" r:id="rId17"/>
    <sheet name="36" sheetId="151" r:id="rId18"/>
  </sheets>
  <externalReferences>
    <externalReference r:id="rId19"/>
    <externalReference r:id="rId20"/>
    <externalReference r:id="rId21"/>
    <externalReference r:id="rId22"/>
  </externalReferences>
  <definedNames>
    <definedName name="AGUASCALIENTES">"TIT2002"</definedName>
    <definedName name="_xlnm.Print_Area" localSheetId="5">'34.2'!$A$1:$K$95</definedName>
    <definedName name="_xlnm.Print_Area" localSheetId="4">'34.2.1'!$A$1:$K$93</definedName>
    <definedName name="_xlnm.Print_Area" localSheetId="11">'34.2.1 (2)'!$A$1:$AB$93</definedName>
    <definedName name="_xlnm.Print_Area" localSheetId="6">'34.2.3'!$A$1:$K$93</definedName>
    <definedName name="_xlnm.Print_Area" localSheetId="8">'34.2.3 (2)'!$A$1:$K$93</definedName>
    <definedName name="_xlnm.Print_Area" localSheetId="7">'34.2.4'!$A$1:$K$49</definedName>
    <definedName name="_xlnm.Print_Area" localSheetId="9">'34.2.4 (2)'!$A$1:$K$26</definedName>
    <definedName name="_xlnm.Print_Area" localSheetId="10">'34.2.6'!$A$1:$K$93</definedName>
    <definedName name="_xlnm.Print_Area" localSheetId="12">'34.2.6 (2)'!$A$1:$E$93</definedName>
    <definedName name="_xlnm.Print_Area" localSheetId="16">'35'!$A$1:$F$93</definedName>
    <definedName name="_xlnm.Print_Area" localSheetId="0">'C77-37-1'!$A$1:$E$93</definedName>
    <definedName name="_xlnm.Print_Area" localSheetId="1">'C78-37-2'!$A$1:$E$36</definedName>
    <definedName name="_xlnm.Print_Area" localSheetId="2">'C79-38-1'!$A$1:$D$93</definedName>
    <definedName name="_xlnm.Print_Area" localSheetId="3">'C80-38-2'!$A$1:$D$37</definedName>
    <definedName name="_xlnm.Print_Area" localSheetId="13">'C81-39-1'!$A$1:$E$93</definedName>
    <definedName name="_xlnm.Print_Area" localSheetId="14">'C82-39-2'!$A$1:$E$93</definedName>
    <definedName name="_xlnm.Print_Area" localSheetId="15">'C83-39-3'!$A$1:$E$93</definedName>
    <definedName name="MECASUT06" localSheetId="11">#REF!</definedName>
    <definedName name="MECASUT06" localSheetId="8">#REF!</definedName>
    <definedName name="MECASUT06" localSheetId="9">#REF!</definedName>
    <definedName name="MECASUT06" localSheetId="10">#REF!</definedName>
    <definedName name="MECASUT06" localSheetId="12">#REF!</definedName>
    <definedName name="MECASUT06">#REF!</definedName>
  </definedNames>
  <calcPr calcId="145621"/>
</workbook>
</file>

<file path=xl/calcChain.xml><?xml version="1.0" encoding="utf-8"?>
<calcChain xmlns="http://schemas.openxmlformats.org/spreadsheetml/2006/main">
  <c r="A25" i="155" l="1"/>
  <c r="A26" i="155" s="1"/>
  <c r="A27" i="155" s="1"/>
  <c r="A28" i="155" s="1"/>
  <c r="A29" i="155" s="1"/>
  <c r="A30" i="155" s="1"/>
  <c r="A31" i="155" s="1"/>
  <c r="A32" i="155" s="1"/>
  <c r="A33" i="155" s="1"/>
  <c r="A34" i="155" s="1"/>
  <c r="A35" i="155" s="1"/>
  <c r="A36" i="155" s="1"/>
  <c r="A37" i="155" s="1"/>
  <c r="A38" i="155" s="1"/>
  <c r="A39" i="155" s="1"/>
  <c r="A40" i="155" s="1"/>
  <c r="A41" i="155" s="1"/>
  <c r="A42" i="155" s="1"/>
  <c r="A43" i="155" s="1"/>
  <c r="A44" i="155" s="1"/>
  <c r="A45" i="155" s="1"/>
  <c r="A46" i="155" s="1"/>
  <c r="A47" i="155" s="1"/>
  <c r="A11" i="152" l="1"/>
  <c r="A12" i="152" s="1"/>
  <c r="A13" i="152" s="1"/>
  <c r="A14" i="152" s="1"/>
  <c r="A15" i="152" s="1"/>
  <c r="A16" i="152" s="1"/>
  <c r="A17" i="152" s="1"/>
  <c r="A18" i="152" s="1"/>
  <c r="A19" i="152" s="1"/>
  <c r="A20" i="152" s="1"/>
  <c r="A21" i="152" s="1"/>
  <c r="A22" i="152" s="1"/>
  <c r="A23" i="152" s="1"/>
  <c r="A24" i="152" s="1"/>
  <c r="A25" i="152" s="1"/>
  <c r="A26" i="152" s="1"/>
  <c r="A27" i="152" s="1"/>
  <c r="A28" i="152" s="1"/>
  <c r="A29" i="152" s="1"/>
  <c r="A30" i="152" s="1"/>
  <c r="A31" i="152" s="1"/>
  <c r="A32" i="152" s="1"/>
  <c r="A33" i="152" s="1"/>
  <c r="A34" i="152" s="1"/>
  <c r="A35" i="152" s="1"/>
  <c r="A36" i="152" s="1"/>
  <c r="A37" i="152" s="1"/>
  <c r="A38" i="152" s="1"/>
  <c r="A39" i="152" s="1"/>
  <c r="A40" i="152" s="1"/>
  <c r="A41" i="152" s="1"/>
  <c r="A42" i="152" s="1"/>
  <c r="A43" i="152" s="1"/>
  <c r="A44" i="152" s="1"/>
  <c r="A45" i="152" s="1"/>
  <c r="A46" i="152" s="1"/>
  <c r="A47" i="152" s="1"/>
  <c r="A48" i="152" s="1"/>
  <c r="A49" i="152" s="1"/>
  <c r="A50" i="152" s="1"/>
  <c r="A51" i="152" s="1"/>
  <c r="A52" i="152" s="1"/>
  <c r="A53" i="152" s="1"/>
  <c r="A54" i="152" s="1"/>
  <c r="A55" i="152" s="1"/>
  <c r="A56" i="152" s="1"/>
  <c r="A57" i="152" s="1"/>
  <c r="A58" i="152" s="1"/>
  <c r="A59" i="152" s="1"/>
  <c r="A60" i="152" s="1"/>
  <c r="A61" i="152" s="1"/>
  <c r="A62" i="152" s="1"/>
  <c r="A63" i="152" s="1"/>
  <c r="A64" i="152" s="1"/>
  <c r="A65" i="152" s="1"/>
  <c r="A66" i="152" s="1"/>
  <c r="A67" i="152" s="1"/>
  <c r="A68" i="152" s="1"/>
  <c r="A69" i="152" s="1"/>
  <c r="A70" i="152" s="1"/>
  <c r="A71" i="152" s="1"/>
  <c r="A72" i="152" s="1"/>
  <c r="A73" i="152" s="1"/>
  <c r="A74" i="152" s="1"/>
  <c r="A75" i="152" s="1"/>
  <c r="A76" i="152" s="1"/>
  <c r="A77" i="152" s="1"/>
  <c r="A78" i="152" s="1"/>
  <c r="A79" i="152" s="1"/>
  <c r="A80" i="152" s="1"/>
  <c r="A81" i="152" s="1"/>
  <c r="A82" i="152" s="1"/>
  <c r="A83" i="152" s="1"/>
  <c r="A84" i="152" s="1"/>
  <c r="A85" i="152" s="1"/>
  <c r="A86" i="152" s="1"/>
  <c r="A87" i="152" s="1"/>
  <c r="A88" i="152" s="1"/>
  <c r="A89" i="152" s="1"/>
  <c r="A90" i="152" s="1"/>
  <c r="A91" i="152" s="1"/>
  <c r="A92" i="152" s="1"/>
  <c r="A93" i="152" s="1"/>
  <c r="J8" i="152"/>
  <c r="J9" i="152"/>
  <c r="J11" i="152"/>
  <c r="J12" i="152"/>
  <c r="J10" i="152"/>
  <c r="J14" i="152"/>
  <c r="J13" i="152"/>
  <c r="J15" i="152"/>
  <c r="J16" i="152"/>
  <c r="J6" i="152"/>
  <c r="J17" i="152"/>
  <c r="J18" i="152"/>
  <c r="J22" i="152"/>
  <c r="J19" i="152"/>
  <c r="J20" i="152"/>
  <c r="J21" i="152"/>
  <c r="J29" i="152"/>
  <c r="J27" i="152"/>
  <c r="J23" i="152"/>
  <c r="J24" i="152"/>
  <c r="J25" i="152"/>
  <c r="J26" i="152"/>
  <c r="J28" i="152"/>
  <c r="J30" i="152"/>
  <c r="J31" i="152"/>
  <c r="J32" i="152"/>
  <c r="J33" i="152"/>
  <c r="J35" i="152"/>
  <c r="J36" i="152"/>
  <c r="J37" i="152"/>
  <c r="J38" i="152"/>
  <c r="J39" i="152"/>
  <c r="J40" i="152"/>
  <c r="J41" i="152"/>
  <c r="J42" i="152"/>
  <c r="J43" i="152"/>
  <c r="J44" i="152"/>
  <c r="J46" i="152"/>
  <c r="J45" i="152"/>
  <c r="J47" i="152"/>
  <c r="J49" i="152"/>
  <c r="J48" i="152"/>
  <c r="J50" i="152"/>
  <c r="J51" i="152"/>
  <c r="J52" i="152"/>
  <c r="J53" i="152"/>
  <c r="J54" i="152"/>
  <c r="J55" i="152"/>
  <c r="J56" i="152"/>
  <c r="J57" i="152"/>
  <c r="J58" i="152"/>
  <c r="J60" i="152"/>
  <c r="J61" i="152"/>
  <c r="J62" i="152"/>
  <c r="J63" i="152"/>
  <c r="J64" i="152"/>
  <c r="J65" i="152"/>
  <c r="J66" i="152"/>
  <c r="J67" i="152"/>
  <c r="J68" i="152"/>
  <c r="J69" i="152"/>
  <c r="J75" i="152"/>
  <c r="J72" i="152"/>
  <c r="J74" i="152"/>
  <c r="J70" i="152"/>
  <c r="J71" i="152"/>
  <c r="J73" i="152"/>
  <c r="J76" i="152"/>
  <c r="J77" i="152"/>
  <c r="J78" i="152"/>
  <c r="J79" i="152"/>
  <c r="J80" i="152"/>
  <c r="J81" i="152"/>
  <c r="J86" i="152"/>
  <c r="J82" i="152"/>
  <c r="J87" i="152"/>
  <c r="J85" i="152"/>
  <c r="J84" i="152"/>
  <c r="J83" i="152"/>
  <c r="J88" i="152"/>
  <c r="J89" i="152"/>
  <c r="J34" i="152"/>
  <c r="J59" i="152"/>
  <c r="J91" i="152"/>
  <c r="J93" i="152"/>
  <c r="J92" i="152"/>
  <c r="J90" i="152"/>
  <c r="I8" i="152"/>
  <c r="K8" i="152" s="1"/>
  <c r="I9" i="152"/>
  <c r="K9" i="152" s="1"/>
  <c r="I11" i="152"/>
  <c r="K11" i="152" s="1"/>
  <c r="I12" i="152"/>
  <c r="K12" i="152" s="1"/>
  <c r="I10" i="152"/>
  <c r="K10" i="152" s="1"/>
  <c r="I14" i="152"/>
  <c r="K14" i="152" s="1"/>
  <c r="I13" i="152"/>
  <c r="K13" i="152" s="1"/>
  <c r="I15" i="152"/>
  <c r="K15" i="152" s="1"/>
  <c r="I16" i="152"/>
  <c r="K16" i="152" s="1"/>
  <c r="I6" i="152"/>
  <c r="K6" i="152" s="1"/>
  <c r="I17" i="152"/>
  <c r="K17" i="152" s="1"/>
  <c r="I18" i="152"/>
  <c r="K18" i="152" s="1"/>
  <c r="I22" i="152"/>
  <c r="K22" i="152" s="1"/>
  <c r="I19" i="152"/>
  <c r="K19" i="152" s="1"/>
  <c r="I20" i="152"/>
  <c r="K20" i="152" s="1"/>
  <c r="I21" i="152"/>
  <c r="K21" i="152" s="1"/>
  <c r="I29" i="152"/>
  <c r="K29" i="152" s="1"/>
  <c r="I27" i="152"/>
  <c r="K27" i="152" s="1"/>
  <c r="I23" i="152"/>
  <c r="K23" i="152" s="1"/>
  <c r="I24" i="152"/>
  <c r="K24" i="152" s="1"/>
  <c r="I25" i="152"/>
  <c r="K25" i="152" s="1"/>
  <c r="I26" i="152"/>
  <c r="K26" i="152" s="1"/>
  <c r="I28" i="152"/>
  <c r="K28" i="152" s="1"/>
  <c r="I30" i="152"/>
  <c r="K30" i="152" s="1"/>
  <c r="I31" i="152"/>
  <c r="K31" i="152" s="1"/>
  <c r="I32" i="152"/>
  <c r="K32" i="152" s="1"/>
  <c r="I33" i="152"/>
  <c r="K33" i="152" s="1"/>
  <c r="I35" i="152"/>
  <c r="K35" i="152" s="1"/>
  <c r="I36" i="152"/>
  <c r="K36" i="152" s="1"/>
  <c r="I37" i="152"/>
  <c r="K37" i="152" s="1"/>
  <c r="I38" i="152"/>
  <c r="K38" i="152" s="1"/>
  <c r="I39" i="152"/>
  <c r="K39" i="152" s="1"/>
  <c r="I40" i="152"/>
  <c r="K40" i="152" s="1"/>
  <c r="I41" i="152"/>
  <c r="K41" i="152" s="1"/>
  <c r="I42" i="152"/>
  <c r="K42" i="152" s="1"/>
  <c r="I43" i="152"/>
  <c r="K43" i="152" s="1"/>
  <c r="I44" i="152"/>
  <c r="K44" i="152" s="1"/>
  <c r="I46" i="152"/>
  <c r="K46" i="152" s="1"/>
  <c r="I45" i="152"/>
  <c r="K45" i="152" s="1"/>
  <c r="I47" i="152"/>
  <c r="K47" i="152" s="1"/>
  <c r="I49" i="152"/>
  <c r="K49" i="152" s="1"/>
  <c r="I48" i="152"/>
  <c r="K48" i="152" s="1"/>
  <c r="I50" i="152"/>
  <c r="K50" i="152" s="1"/>
  <c r="I51" i="152"/>
  <c r="K51" i="152" s="1"/>
  <c r="I52" i="152"/>
  <c r="K52" i="152" s="1"/>
  <c r="I53" i="152"/>
  <c r="K53" i="152" s="1"/>
  <c r="I54" i="152"/>
  <c r="K54" i="152" s="1"/>
  <c r="I55" i="152"/>
  <c r="K55" i="152" s="1"/>
  <c r="I56" i="152"/>
  <c r="K56" i="152" s="1"/>
  <c r="I57" i="152"/>
  <c r="K57" i="152" s="1"/>
  <c r="I58" i="152"/>
  <c r="K58" i="152" s="1"/>
  <c r="I60" i="152"/>
  <c r="K60" i="152" s="1"/>
  <c r="I61" i="152"/>
  <c r="K61" i="152" s="1"/>
  <c r="I62" i="152"/>
  <c r="K62" i="152" s="1"/>
  <c r="I63" i="152"/>
  <c r="K63" i="152" s="1"/>
  <c r="I64" i="152"/>
  <c r="K64" i="152" s="1"/>
  <c r="I65" i="152"/>
  <c r="K65" i="152" s="1"/>
  <c r="I66" i="152"/>
  <c r="K66" i="152" s="1"/>
  <c r="I67" i="152"/>
  <c r="K67" i="152" s="1"/>
  <c r="I68" i="152"/>
  <c r="K68" i="152" s="1"/>
  <c r="I69" i="152"/>
  <c r="K69" i="152" s="1"/>
  <c r="I75" i="152"/>
  <c r="K75" i="152" s="1"/>
  <c r="I72" i="152"/>
  <c r="K72" i="152" s="1"/>
  <c r="I74" i="152"/>
  <c r="K74" i="152" s="1"/>
  <c r="I70" i="152"/>
  <c r="K70" i="152" s="1"/>
  <c r="I71" i="152"/>
  <c r="K71" i="152" s="1"/>
  <c r="I73" i="152"/>
  <c r="K73" i="152" s="1"/>
  <c r="I76" i="152"/>
  <c r="K76" i="152" s="1"/>
  <c r="I77" i="152"/>
  <c r="K77" i="152" s="1"/>
  <c r="I78" i="152"/>
  <c r="K78" i="152" s="1"/>
  <c r="I79" i="152"/>
  <c r="K79" i="152" s="1"/>
  <c r="I80" i="152"/>
  <c r="K80" i="152" s="1"/>
  <c r="I81" i="152"/>
  <c r="K81" i="152" s="1"/>
  <c r="I86" i="152"/>
  <c r="K86" i="152" s="1"/>
  <c r="I82" i="152"/>
  <c r="K82" i="152" s="1"/>
  <c r="I87" i="152"/>
  <c r="K87" i="152" s="1"/>
  <c r="I85" i="152"/>
  <c r="K85" i="152" s="1"/>
  <c r="I84" i="152"/>
  <c r="K84" i="152" s="1"/>
  <c r="I83" i="152"/>
  <c r="K83" i="152" s="1"/>
  <c r="I88" i="152"/>
  <c r="K88" i="152" s="1"/>
  <c r="I89" i="152"/>
  <c r="K89" i="152" s="1"/>
  <c r="I34" i="152"/>
  <c r="K34" i="152" s="1"/>
  <c r="I59" i="152"/>
  <c r="K59" i="152" s="1"/>
  <c r="I91" i="152"/>
  <c r="K91" i="152" s="1"/>
  <c r="I93" i="152"/>
  <c r="K93" i="152" s="1"/>
  <c r="I92" i="152"/>
  <c r="K92" i="152" s="1"/>
  <c r="I90" i="152"/>
  <c r="K90" i="152" s="1"/>
  <c r="H8" i="152"/>
  <c r="H9" i="152"/>
  <c r="H11" i="152"/>
  <c r="H12" i="152"/>
  <c r="H10" i="152"/>
  <c r="H14" i="152"/>
  <c r="H13" i="152"/>
  <c r="H15" i="152"/>
  <c r="H16" i="152"/>
  <c r="H6" i="152"/>
  <c r="H17" i="152"/>
  <c r="H18" i="152"/>
  <c r="H22" i="152"/>
  <c r="H19" i="152"/>
  <c r="H20" i="152"/>
  <c r="H21" i="152"/>
  <c r="H29" i="152"/>
  <c r="H27" i="152"/>
  <c r="H23" i="152"/>
  <c r="H24" i="152"/>
  <c r="H25" i="152"/>
  <c r="H26" i="152"/>
  <c r="H28" i="152"/>
  <c r="H30" i="152"/>
  <c r="H31" i="152"/>
  <c r="H32" i="152"/>
  <c r="H33" i="152"/>
  <c r="H35" i="152"/>
  <c r="H36" i="152"/>
  <c r="H37" i="152"/>
  <c r="H38" i="152"/>
  <c r="H39" i="152"/>
  <c r="H40" i="152"/>
  <c r="H41" i="152"/>
  <c r="H42" i="152"/>
  <c r="H43" i="152"/>
  <c r="H44" i="152"/>
  <c r="H46" i="152"/>
  <c r="H45" i="152"/>
  <c r="H47" i="152"/>
  <c r="H49" i="152"/>
  <c r="H48" i="152"/>
  <c r="H50" i="152"/>
  <c r="H51" i="152"/>
  <c r="H52" i="152"/>
  <c r="H53" i="152"/>
  <c r="H54" i="152"/>
  <c r="H55" i="152"/>
  <c r="H56" i="152"/>
  <c r="H57" i="152"/>
  <c r="H58" i="152"/>
  <c r="H60" i="152"/>
  <c r="H61" i="152"/>
  <c r="H62" i="152"/>
  <c r="H63" i="152"/>
  <c r="H64" i="152"/>
  <c r="H65" i="152"/>
  <c r="H66" i="152"/>
  <c r="H67" i="152"/>
  <c r="H68" i="152"/>
  <c r="H69" i="152"/>
  <c r="H75" i="152"/>
  <c r="H72" i="152"/>
  <c r="H74" i="152"/>
  <c r="H70" i="152"/>
  <c r="H71" i="152"/>
  <c r="H73" i="152"/>
  <c r="H76" i="152"/>
  <c r="H77" i="152"/>
  <c r="H78" i="152"/>
  <c r="H79" i="152"/>
  <c r="H80" i="152"/>
  <c r="H81" i="152"/>
  <c r="H86" i="152"/>
  <c r="H82" i="152"/>
  <c r="H87" i="152"/>
  <c r="H85" i="152"/>
  <c r="H84" i="152"/>
  <c r="H83" i="152"/>
  <c r="H88" i="152"/>
  <c r="H89" i="152"/>
  <c r="H34" i="152"/>
  <c r="H59" i="152"/>
  <c r="H91" i="152"/>
  <c r="H93" i="152"/>
  <c r="H92" i="152"/>
  <c r="H90" i="152"/>
  <c r="E9" i="152"/>
  <c r="E11" i="152"/>
  <c r="E12" i="152"/>
  <c r="E10" i="152"/>
  <c r="E14" i="152"/>
  <c r="E13" i="152"/>
  <c r="E15" i="152"/>
  <c r="E16" i="152"/>
  <c r="E6" i="152"/>
  <c r="E17" i="152"/>
  <c r="E18" i="152"/>
  <c r="E22" i="152"/>
  <c r="E19" i="152"/>
  <c r="E20" i="152"/>
  <c r="E21" i="152"/>
  <c r="E29" i="152"/>
  <c r="E27" i="152"/>
  <c r="E23" i="152"/>
  <c r="E24" i="152"/>
  <c r="E25" i="152"/>
  <c r="E26" i="152"/>
  <c r="E28" i="152"/>
  <c r="E30" i="152"/>
  <c r="E31" i="152"/>
  <c r="E32" i="152"/>
  <c r="E33" i="152"/>
  <c r="E35" i="152"/>
  <c r="E36" i="152"/>
  <c r="E37" i="152"/>
  <c r="E38" i="152"/>
  <c r="E39" i="152"/>
  <c r="E40" i="152"/>
  <c r="E41" i="152"/>
  <c r="E42" i="152"/>
  <c r="E43" i="152"/>
  <c r="E44" i="152"/>
  <c r="E46" i="152"/>
  <c r="E45" i="152"/>
  <c r="E47" i="152"/>
  <c r="E49" i="152"/>
  <c r="E48" i="152"/>
  <c r="E50" i="152"/>
  <c r="E51" i="152"/>
  <c r="E52" i="152"/>
  <c r="E53" i="152"/>
  <c r="E54" i="152"/>
  <c r="E55" i="152"/>
  <c r="E56" i="152"/>
  <c r="E57" i="152"/>
  <c r="E58" i="152"/>
  <c r="E60" i="152"/>
  <c r="E61" i="152"/>
  <c r="E62" i="152"/>
  <c r="E63" i="152"/>
  <c r="E64" i="152"/>
  <c r="E65" i="152"/>
  <c r="E66" i="152"/>
  <c r="E67" i="152"/>
  <c r="E68" i="152"/>
  <c r="E69" i="152"/>
  <c r="E75" i="152"/>
  <c r="E72" i="152"/>
  <c r="E74" i="152"/>
  <c r="E70" i="152"/>
  <c r="E71" i="152"/>
  <c r="E73" i="152"/>
  <c r="E76" i="152"/>
  <c r="E77" i="152"/>
  <c r="E78" i="152"/>
  <c r="E79" i="152"/>
  <c r="E80" i="152"/>
  <c r="E81" i="152"/>
  <c r="E86" i="152"/>
  <c r="E82" i="152"/>
  <c r="E87" i="152"/>
  <c r="E85" i="152"/>
  <c r="E84" i="152"/>
  <c r="E83" i="152"/>
  <c r="E88" i="152"/>
  <c r="E89" i="152"/>
  <c r="E34" i="152"/>
  <c r="E59" i="152"/>
  <c r="E91" i="152"/>
  <c r="E93" i="152"/>
  <c r="E92" i="152"/>
  <c r="E90" i="152"/>
  <c r="C84" i="125" l="1"/>
  <c r="N92" i="153"/>
  <c r="G84" i="153"/>
  <c r="F84" i="153"/>
  <c r="D84" i="153"/>
  <c r="C84" i="153"/>
  <c r="E84" i="153" l="1"/>
  <c r="W84" i="159"/>
  <c r="X84" i="159"/>
  <c r="Y84" i="159"/>
  <c r="W85" i="159"/>
  <c r="X85" i="159"/>
  <c r="Y85" i="159" s="1"/>
  <c r="W86" i="159"/>
  <c r="X86" i="159"/>
  <c r="Y86" i="159"/>
  <c r="W87" i="159"/>
  <c r="X87" i="159"/>
  <c r="Y87" i="159" s="1"/>
  <c r="W88" i="159"/>
  <c r="X88" i="159"/>
  <c r="Y88" i="159"/>
  <c r="W89" i="159"/>
  <c r="X89" i="159"/>
  <c r="Y89" i="159" s="1"/>
  <c r="W90" i="159"/>
  <c r="X90" i="159"/>
  <c r="Y90" i="159"/>
  <c r="W91" i="159"/>
  <c r="X91" i="159"/>
  <c r="Y91" i="159" s="1"/>
  <c r="T85" i="159"/>
  <c r="U85" i="159"/>
  <c r="V85" i="159" s="1"/>
  <c r="T86" i="159"/>
  <c r="U86" i="159"/>
  <c r="V86" i="159"/>
  <c r="T87" i="159"/>
  <c r="U87" i="159"/>
  <c r="V87" i="159" s="1"/>
  <c r="T88" i="159"/>
  <c r="U88" i="159"/>
  <c r="V88" i="159"/>
  <c r="T89" i="159"/>
  <c r="U89" i="159"/>
  <c r="V89" i="159" s="1"/>
  <c r="T90" i="159"/>
  <c r="U90" i="159"/>
  <c r="V90" i="159"/>
  <c r="T91" i="159"/>
  <c r="U91" i="159"/>
  <c r="V91" i="159" s="1"/>
  <c r="I84" i="159"/>
  <c r="J84" i="159"/>
  <c r="K84" i="159"/>
  <c r="I85" i="159"/>
  <c r="J85" i="159"/>
  <c r="K85" i="159" s="1"/>
  <c r="I86" i="159"/>
  <c r="J86" i="159"/>
  <c r="K86" i="159"/>
  <c r="I87" i="159"/>
  <c r="J87" i="159"/>
  <c r="K87" i="159" s="1"/>
  <c r="I88" i="159"/>
  <c r="J88" i="159"/>
  <c r="K88" i="159"/>
  <c r="I89" i="159"/>
  <c r="J89" i="159"/>
  <c r="K89" i="159" s="1"/>
  <c r="I90" i="159"/>
  <c r="J90" i="159"/>
  <c r="K90" i="159"/>
  <c r="I91" i="159"/>
  <c r="J91" i="159"/>
  <c r="K91" i="159" s="1"/>
  <c r="F85" i="159"/>
  <c r="G85" i="159"/>
  <c r="H85" i="159" s="1"/>
  <c r="F86" i="159"/>
  <c r="G86" i="159"/>
  <c r="H86" i="159"/>
  <c r="F87" i="159"/>
  <c r="G87" i="159"/>
  <c r="H87" i="159" s="1"/>
  <c r="F88" i="159"/>
  <c r="G88" i="159"/>
  <c r="H88" i="159"/>
  <c r="F89" i="159"/>
  <c r="G89" i="159"/>
  <c r="H89" i="159" s="1"/>
  <c r="F90" i="159"/>
  <c r="G90" i="159"/>
  <c r="H90" i="159"/>
  <c r="F91" i="159"/>
  <c r="G91" i="159"/>
  <c r="H91" i="159" s="1"/>
  <c r="M84" i="160"/>
  <c r="M85" i="160"/>
  <c r="M86" i="160"/>
  <c r="M87" i="160"/>
  <c r="M88" i="160"/>
  <c r="M89" i="160"/>
  <c r="M90" i="160"/>
  <c r="M91" i="160"/>
  <c r="J15" i="161"/>
  <c r="J11" i="161"/>
  <c r="J10" i="161"/>
  <c r="J24" i="161"/>
  <c r="J17" i="161"/>
  <c r="J20" i="161"/>
  <c r="J16" i="161"/>
  <c r="J14" i="161"/>
  <c r="J9" i="161"/>
  <c r="J21" i="161"/>
  <c r="J7" i="161"/>
  <c r="J19" i="161"/>
  <c r="J13" i="161"/>
  <c r="J18" i="161"/>
  <c r="J12" i="161"/>
  <c r="J8" i="161"/>
  <c r="J22" i="161"/>
  <c r="K22" i="161" s="1"/>
  <c r="J6" i="161"/>
  <c r="J23" i="161"/>
  <c r="I15" i="161"/>
  <c r="I11" i="161"/>
  <c r="K11" i="161" s="1"/>
  <c r="I10" i="161"/>
  <c r="I24" i="161"/>
  <c r="K24" i="161" s="1"/>
  <c r="I17" i="161"/>
  <c r="I20" i="161"/>
  <c r="K20" i="161" s="1"/>
  <c r="I16" i="161"/>
  <c r="I14" i="161"/>
  <c r="I9" i="161"/>
  <c r="I21" i="161"/>
  <c r="K21" i="161" s="1"/>
  <c r="I7" i="161"/>
  <c r="I19" i="161"/>
  <c r="K19" i="161" s="1"/>
  <c r="I13" i="161"/>
  <c r="I18" i="161"/>
  <c r="K18" i="161" s="1"/>
  <c r="I12" i="161"/>
  <c r="I8" i="161"/>
  <c r="I22" i="161"/>
  <c r="I6" i="161"/>
  <c r="K6" i="161" s="1"/>
  <c r="K14" i="161"/>
  <c r="K8" i="161"/>
  <c r="H15" i="161"/>
  <c r="H11" i="161"/>
  <c r="H10" i="161"/>
  <c r="H24" i="161"/>
  <c r="H17" i="161"/>
  <c r="H20" i="161"/>
  <c r="H16" i="161"/>
  <c r="H14" i="161"/>
  <c r="H9" i="161"/>
  <c r="H21" i="161"/>
  <c r="H7" i="161"/>
  <c r="H19" i="161"/>
  <c r="H13" i="161"/>
  <c r="H18" i="161"/>
  <c r="H12" i="161"/>
  <c r="H8" i="161"/>
  <c r="H22" i="161"/>
  <c r="H6" i="161"/>
  <c r="H23" i="161"/>
  <c r="E15" i="161"/>
  <c r="E11" i="161"/>
  <c r="E10" i="161"/>
  <c r="E24" i="161"/>
  <c r="E17" i="161"/>
  <c r="E20" i="161"/>
  <c r="E16" i="161"/>
  <c r="E14" i="161"/>
  <c r="E9" i="161"/>
  <c r="E21" i="161"/>
  <c r="E7" i="161"/>
  <c r="E19" i="161"/>
  <c r="E13" i="161"/>
  <c r="E18" i="161"/>
  <c r="E12" i="161"/>
  <c r="E8" i="161"/>
  <c r="E22" i="161"/>
  <c r="E6" i="161"/>
  <c r="E23" i="161"/>
  <c r="C25" i="161"/>
  <c r="D25" i="161"/>
  <c r="K12" i="161" l="1"/>
  <c r="K13" i="161"/>
  <c r="K7" i="161"/>
  <c r="K9" i="161"/>
  <c r="K16" i="161"/>
  <c r="K17" i="161"/>
  <c r="K10" i="161"/>
  <c r="K15" i="161"/>
  <c r="P53" i="151"/>
  <c r="P54" i="151"/>
  <c r="P55" i="151"/>
  <c r="P56" i="151"/>
  <c r="P57" i="151"/>
  <c r="P58" i="151"/>
  <c r="P59" i="151"/>
  <c r="P60" i="151"/>
  <c r="P61" i="151"/>
  <c r="P62" i="151"/>
  <c r="P63" i="151"/>
  <c r="P64" i="151"/>
  <c r="P65" i="151"/>
  <c r="P66" i="151"/>
  <c r="P67" i="151"/>
  <c r="P68" i="151"/>
  <c r="P69" i="151"/>
  <c r="P70" i="151"/>
  <c r="P71" i="151"/>
  <c r="P72" i="151"/>
  <c r="P73" i="151"/>
  <c r="P74" i="151"/>
  <c r="P75" i="151"/>
  <c r="P76" i="151"/>
  <c r="P77" i="151"/>
  <c r="P78" i="151"/>
  <c r="P79" i="151"/>
  <c r="P80" i="151"/>
  <c r="P81" i="151"/>
  <c r="P82" i="151"/>
  <c r="P83" i="151"/>
  <c r="P84" i="151"/>
  <c r="P85" i="151"/>
  <c r="P86" i="151"/>
  <c r="P87" i="151"/>
  <c r="P88" i="151"/>
  <c r="P89" i="151"/>
  <c r="P90" i="151"/>
  <c r="N48" i="151"/>
  <c r="N49" i="151"/>
  <c r="N50" i="151"/>
  <c r="N51" i="151"/>
  <c r="N52" i="151"/>
  <c r="N53" i="151"/>
  <c r="N54" i="151"/>
  <c r="N55" i="151"/>
  <c r="N56" i="151"/>
  <c r="N57" i="151"/>
  <c r="N58" i="151"/>
  <c r="N59" i="151"/>
  <c r="N60" i="151"/>
  <c r="N61" i="151"/>
  <c r="N62" i="151"/>
  <c r="N63" i="151"/>
  <c r="N64" i="151"/>
  <c r="N65" i="151"/>
  <c r="N66" i="151"/>
  <c r="N67" i="151"/>
  <c r="N68" i="151"/>
  <c r="N69" i="151"/>
  <c r="N70" i="151"/>
  <c r="N71" i="151"/>
  <c r="N72" i="151"/>
  <c r="N73" i="151"/>
  <c r="N74" i="151"/>
  <c r="N75" i="151"/>
  <c r="N76" i="151"/>
  <c r="N77" i="151"/>
  <c r="N78" i="151"/>
  <c r="N79" i="151"/>
  <c r="N80" i="151"/>
  <c r="N81" i="151"/>
  <c r="N82" i="151"/>
  <c r="N83" i="151"/>
  <c r="N84" i="151"/>
  <c r="N85" i="151"/>
  <c r="N86" i="151"/>
  <c r="N87" i="151"/>
  <c r="N88" i="151"/>
  <c r="N89" i="151"/>
  <c r="N90" i="151"/>
  <c r="M53" i="151"/>
  <c r="M54" i="151"/>
  <c r="M55" i="151"/>
  <c r="M56" i="151"/>
  <c r="M57" i="151"/>
  <c r="M58" i="151"/>
  <c r="M59" i="151"/>
  <c r="M60" i="151"/>
  <c r="M61" i="151"/>
  <c r="M62" i="151"/>
  <c r="M63" i="151"/>
  <c r="M64" i="151"/>
  <c r="M65" i="151"/>
  <c r="M66" i="151"/>
  <c r="M67" i="151"/>
  <c r="M68" i="151"/>
  <c r="M69" i="151"/>
  <c r="M70" i="151"/>
  <c r="M71" i="151"/>
  <c r="M72" i="151"/>
  <c r="M73" i="151"/>
  <c r="M74" i="151"/>
  <c r="M75" i="151"/>
  <c r="M76" i="151"/>
  <c r="M77" i="151"/>
  <c r="M78" i="151"/>
  <c r="M79" i="151"/>
  <c r="M80" i="151"/>
  <c r="M81" i="151"/>
  <c r="M82" i="151"/>
  <c r="M83" i="151"/>
  <c r="M84" i="151"/>
  <c r="M85" i="151"/>
  <c r="M86" i="151"/>
  <c r="M87" i="151"/>
  <c r="M88" i="151"/>
  <c r="M89" i="151"/>
  <c r="M90" i="151"/>
  <c r="L53" i="151"/>
  <c r="L54" i="151"/>
  <c r="L55" i="151"/>
  <c r="L56" i="151"/>
  <c r="L57" i="151"/>
  <c r="L58" i="151"/>
  <c r="L59" i="151"/>
  <c r="L60" i="151"/>
  <c r="L61" i="151"/>
  <c r="L62" i="151"/>
  <c r="L63" i="151"/>
  <c r="L64" i="151"/>
  <c r="L65" i="151"/>
  <c r="L66" i="151"/>
  <c r="L67" i="151"/>
  <c r="L68" i="151"/>
  <c r="L69" i="151"/>
  <c r="L70" i="151"/>
  <c r="L71" i="151"/>
  <c r="L72" i="151"/>
  <c r="L73" i="151"/>
  <c r="L74" i="151"/>
  <c r="L75" i="151"/>
  <c r="L76" i="151"/>
  <c r="L77" i="151"/>
  <c r="L78" i="151"/>
  <c r="L79" i="151"/>
  <c r="L80" i="151"/>
  <c r="L81" i="151"/>
  <c r="L82" i="151"/>
  <c r="L83" i="151"/>
  <c r="L84" i="151"/>
  <c r="L85" i="151"/>
  <c r="L86" i="151"/>
  <c r="L87" i="151"/>
  <c r="L88" i="151"/>
  <c r="L89" i="151"/>
  <c r="L90" i="151"/>
  <c r="K53" i="151"/>
  <c r="K54" i="151"/>
  <c r="K55" i="151"/>
  <c r="K56" i="151"/>
  <c r="K57" i="151"/>
  <c r="K58" i="151"/>
  <c r="K59" i="151"/>
  <c r="K60" i="151"/>
  <c r="K61" i="151"/>
  <c r="K62" i="151"/>
  <c r="K63" i="151"/>
  <c r="K64" i="151"/>
  <c r="K65" i="151"/>
  <c r="K66" i="151"/>
  <c r="K67" i="151"/>
  <c r="K68" i="151"/>
  <c r="K69" i="151"/>
  <c r="K70" i="151"/>
  <c r="K71" i="151"/>
  <c r="K72" i="151"/>
  <c r="K73" i="151"/>
  <c r="K74" i="151"/>
  <c r="K75" i="151"/>
  <c r="K76" i="151"/>
  <c r="K77" i="151"/>
  <c r="K78" i="151"/>
  <c r="K79" i="151"/>
  <c r="K80" i="151"/>
  <c r="K81" i="151"/>
  <c r="K82" i="151"/>
  <c r="K83" i="151"/>
  <c r="K84" i="151"/>
  <c r="K85" i="151"/>
  <c r="K86" i="151"/>
  <c r="K87" i="151"/>
  <c r="K88" i="151"/>
  <c r="K89" i="151"/>
  <c r="K90" i="151"/>
  <c r="J53" i="151"/>
  <c r="J54" i="151"/>
  <c r="J55" i="151"/>
  <c r="J56" i="151"/>
  <c r="J57" i="151"/>
  <c r="J58" i="151"/>
  <c r="J59" i="151"/>
  <c r="J60" i="151"/>
  <c r="J61" i="151"/>
  <c r="J62" i="151"/>
  <c r="J63" i="151"/>
  <c r="J64" i="151"/>
  <c r="J65" i="151"/>
  <c r="J66" i="151"/>
  <c r="J67" i="151"/>
  <c r="J68" i="151"/>
  <c r="J69" i="151"/>
  <c r="J70" i="151"/>
  <c r="J71" i="151"/>
  <c r="J72" i="151"/>
  <c r="J73" i="151"/>
  <c r="J74" i="151"/>
  <c r="J75" i="151"/>
  <c r="J76" i="151"/>
  <c r="J77" i="151"/>
  <c r="J78" i="151"/>
  <c r="J79" i="151"/>
  <c r="J80" i="151"/>
  <c r="J81" i="151"/>
  <c r="J82" i="151"/>
  <c r="J83" i="151"/>
  <c r="J84" i="151"/>
  <c r="J85" i="151"/>
  <c r="J86" i="151"/>
  <c r="J87" i="151"/>
  <c r="J88" i="151"/>
  <c r="J89" i="151"/>
  <c r="J90" i="151"/>
  <c r="I54" i="151"/>
  <c r="I55" i="151"/>
  <c r="I56" i="151"/>
  <c r="I57" i="151"/>
  <c r="I58" i="151"/>
  <c r="I59" i="151"/>
  <c r="I60" i="151"/>
  <c r="I61" i="151"/>
  <c r="I62" i="151"/>
  <c r="I63" i="151"/>
  <c r="I64" i="151"/>
  <c r="I65" i="151"/>
  <c r="I66" i="151"/>
  <c r="I67" i="151"/>
  <c r="I68" i="151"/>
  <c r="I69" i="151"/>
  <c r="I70" i="151"/>
  <c r="I71" i="151"/>
  <c r="I72" i="151"/>
  <c r="I73" i="151"/>
  <c r="I74" i="151"/>
  <c r="I75" i="151"/>
  <c r="I76" i="151"/>
  <c r="I77" i="151"/>
  <c r="I78" i="151"/>
  <c r="I79" i="151"/>
  <c r="I80" i="151"/>
  <c r="I81" i="151"/>
  <c r="I82" i="151"/>
  <c r="I83" i="151"/>
  <c r="I84" i="151"/>
  <c r="I85" i="151"/>
  <c r="I86" i="151"/>
  <c r="I87" i="151"/>
  <c r="I88" i="151"/>
  <c r="I89" i="151"/>
  <c r="I90" i="151"/>
  <c r="H54" i="151"/>
  <c r="H55" i="151"/>
  <c r="H56" i="151"/>
  <c r="H57" i="151"/>
  <c r="H58" i="151"/>
  <c r="H59" i="151"/>
  <c r="H60" i="151"/>
  <c r="H61" i="151"/>
  <c r="H62" i="151"/>
  <c r="H63" i="151"/>
  <c r="H64" i="151"/>
  <c r="H65" i="151"/>
  <c r="H66" i="151"/>
  <c r="H67" i="151"/>
  <c r="H68" i="151"/>
  <c r="H69" i="151"/>
  <c r="H70" i="151"/>
  <c r="H71" i="151"/>
  <c r="H72" i="151"/>
  <c r="H73" i="151"/>
  <c r="H74" i="151"/>
  <c r="H75" i="151"/>
  <c r="H76" i="151"/>
  <c r="H77" i="151"/>
  <c r="H78" i="151"/>
  <c r="H79" i="151"/>
  <c r="H80" i="151"/>
  <c r="H81" i="151"/>
  <c r="H82" i="151"/>
  <c r="H83" i="151"/>
  <c r="H84" i="151"/>
  <c r="H85" i="151"/>
  <c r="H86" i="151"/>
  <c r="H87" i="151"/>
  <c r="H88" i="151"/>
  <c r="H89" i="151"/>
  <c r="H90" i="151"/>
  <c r="G56" i="151"/>
  <c r="G57" i="151"/>
  <c r="G58" i="151"/>
  <c r="G59" i="151"/>
  <c r="G60" i="151"/>
  <c r="G61" i="151"/>
  <c r="G62" i="151"/>
  <c r="G63" i="151"/>
  <c r="G64" i="151"/>
  <c r="G65" i="151"/>
  <c r="G66" i="151"/>
  <c r="G67" i="151"/>
  <c r="G68" i="151"/>
  <c r="G69" i="151"/>
  <c r="G70" i="151"/>
  <c r="G71" i="151"/>
  <c r="G72" i="151"/>
  <c r="G73" i="151"/>
  <c r="G74" i="151"/>
  <c r="G75" i="151"/>
  <c r="G76" i="151"/>
  <c r="G77" i="151"/>
  <c r="G78" i="151"/>
  <c r="G79" i="151"/>
  <c r="G80" i="151"/>
  <c r="G81" i="151"/>
  <c r="G82" i="151"/>
  <c r="G83" i="151"/>
  <c r="G84" i="151"/>
  <c r="G85" i="151"/>
  <c r="G86" i="151"/>
  <c r="G87" i="151"/>
  <c r="G88" i="151"/>
  <c r="G89" i="151"/>
  <c r="G90" i="151"/>
  <c r="F55" i="151"/>
  <c r="F56" i="151"/>
  <c r="F57" i="151"/>
  <c r="F58" i="151"/>
  <c r="F59" i="151"/>
  <c r="F60" i="151"/>
  <c r="F61" i="151"/>
  <c r="F62" i="151"/>
  <c r="F63" i="151"/>
  <c r="F64" i="151"/>
  <c r="F65" i="151"/>
  <c r="F66" i="151"/>
  <c r="F67" i="151"/>
  <c r="F68" i="151"/>
  <c r="F69" i="151"/>
  <c r="F70" i="151"/>
  <c r="F71" i="151"/>
  <c r="F72" i="151"/>
  <c r="F73" i="151"/>
  <c r="F74" i="151"/>
  <c r="F75" i="151"/>
  <c r="F76" i="151"/>
  <c r="F77" i="151"/>
  <c r="F78" i="151"/>
  <c r="F79" i="151"/>
  <c r="F80" i="151"/>
  <c r="F81" i="151"/>
  <c r="F82" i="151"/>
  <c r="F83" i="151"/>
  <c r="F84" i="151"/>
  <c r="F85" i="151"/>
  <c r="F86" i="151"/>
  <c r="F87" i="151"/>
  <c r="F88" i="151"/>
  <c r="F89" i="151"/>
  <c r="F90" i="151"/>
  <c r="E52" i="151"/>
  <c r="E53" i="151"/>
  <c r="E54" i="151"/>
  <c r="E55" i="151"/>
  <c r="E56" i="151"/>
  <c r="E57" i="151"/>
  <c r="E58" i="151"/>
  <c r="E59" i="151"/>
  <c r="E60" i="151"/>
  <c r="E61" i="151"/>
  <c r="E62" i="151"/>
  <c r="E63" i="151"/>
  <c r="E64" i="151"/>
  <c r="E65" i="151"/>
  <c r="E66" i="151"/>
  <c r="E67" i="151"/>
  <c r="E68" i="151"/>
  <c r="E69" i="151"/>
  <c r="E70" i="151"/>
  <c r="E71" i="151"/>
  <c r="E72" i="151"/>
  <c r="E73" i="151"/>
  <c r="E74" i="151"/>
  <c r="E75" i="151"/>
  <c r="E76" i="151"/>
  <c r="E77" i="151"/>
  <c r="E78" i="151"/>
  <c r="E79" i="151"/>
  <c r="E80" i="151"/>
  <c r="E81" i="151"/>
  <c r="E82" i="151"/>
  <c r="E83" i="151"/>
  <c r="E84" i="151"/>
  <c r="E85" i="151"/>
  <c r="E86" i="151"/>
  <c r="E87" i="151"/>
  <c r="E88" i="151"/>
  <c r="E89" i="151"/>
  <c r="E90" i="151"/>
  <c r="D58" i="151"/>
  <c r="D59" i="151"/>
  <c r="D60" i="151"/>
  <c r="D61" i="151"/>
  <c r="D62" i="151"/>
  <c r="D63" i="151"/>
  <c r="D64" i="151"/>
  <c r="D65" i="151"/>
  <c r="D66" i="151"/>
  <c r="D67" i="151"/>
  <c r="D68" i="151"/>
  <c r="D69" i="151"/>
  <c r="D70" i="151"/>
  <c r="D71" i="151"/>
  <c r="D72" i="151"/>
  <c r="D73" i="151"/>
  <c r="D74" i="151"/>
  <c r="D75" i="151"/>
  <c r="D76" i="151"/>
  <c r="D77" i="151"/>
  <c r="D78" i="151"/>
  <c r="D79" i="151"/>
  <c r="D80" i="151"/>
  <c r="D81" i="151"/>
  <c r="D82" i="151"/>
  <c r="D83" i="151"/>
  <c r="D84" i="151"/>
  <c r="D85" i="151"/>
  <c r="D86" i="151"/>
  <c r="D87" i="151"/>
  <c r="D88" i="151"/>
  <c r="D89" i="151"/>
  <c r="D90" i="151"/>
  <c r="C66" i="151"/>
  <c r="C67" i="151"/>
  <c r="C68" i="151"/>
  <c r="C69" i="151"/>
  <c r="C70" i="151"/>
  <c r="C71" i="151"/>
  <c r="C72" i="151"/>
  <c r="C73" i="151"/>
  <c r="C74" i="151"/>
  <c r="C75" i="151"/>
  <c r="C76" i="151"/>
  <c r="C77" i="151"/>
  <c r="C78" i="151"/>
  <c r="C79" i="151"/>
  <c r="C80" i="151"/>
  <c r="C81" i="151"/>
  <c r="C82" i="151"/>
  <c r="C83" i="151"/>
  <c r="C84" i="151"/>
  <c r="C85" i="151"/>
  <c r="C86" i="151"/>
  <c r="C87" i="151"/>
  <c r="C88" i="151"/>
  <c r="C89" i="151"/>
  <c r="C90" i="151"/>
  <c r="D52" i="133"/>
  <c r="D53" i="133"/>
  <c r="D54" i="133"/>
  <c r="D55" i="133"/>
  <c r="D56" i="133"/>
  <c r="D57" i="133"/>
  <c r="D58" i="133"/>
  <c r="D59" i="133"/>
  <c r="D60" i="133"/>
  <c r="D61" i="133"/>
  <c r="D62" i="133"/>
  <c r="D63" i="133"/>
  <c r="D64" i="133"/>
  <c r="D65" i="133"/>
  <c r="D66" i="133"/>
  <c r="D67" i="133"/>
  <c r="D68" i="133"/>
  <c r="D69" i="133"/>
  <c r="D70" i="133"/>
  <c r="D71" i="133"/>
  <c r="D72" i="133"/>
  <c r="D73" i="133"/>
  <c r="D74" i="133"/>
  <c r="D75" i="133"/>
  <c r="D76" i="133"/>
  <c r="D77" i="133"/>
  <c r="D78" i="133"/>
  <c r="D79" i="133"/>
  <c r="D80" i="133"/>
  <c r="D81" i="133"/>
  <c r="D82" i="133"/>
  <c r="D83" i="133"/>
  <c r="D84" i="133"/>
  <c r="D85" i="133"/>
  <c r="D86" i="133"/>
  <c r="D87" i="133"/>
  <c r="D88" i="133"/>
  <c r="D89" i="133"/>
  <c r="D90" i="133"/>
  <c r="D91" i="133"/>
  <c r="C52" i="133"/>
  <c r="E52" i="133" s="1"/>
  <c r="C53" i="133"/>
  <c r="E53" i="133" s="1"/>
  <c r="C54" i="133"/>
  <c r="E54" i="133" s="1"/>
  <c r="C55" i="133"/>
  <c r="E55" i="133" s="1"/>
  <c r="C56" i="133"/>
  <c r="E56" i="133" s="1"/>
  <c r="C57" i="133"/>
  <c r="E57" i="133" s="1"/>
  <c r="C58" i="133"/>
  <c r="E58" i="133" s="1"/>
  <c r="C59" i="133"/>
  <c r="E59" i="133" s="1"/>
  <c r="C60" i="133"/>
  <c r="E60" i="133" s="1"/>
  <c r="C61" i="133"/>
  <c r="E61" i="133" s="1"/>
  <c r="C62" i="133"/>
  <c r="E62" i="133" s="1"/>
  <c r="C63" i="133"/>
  <c r="E63" i="133" s="1"/>
  <c r="C64" i="133"/>
  <c r="E64" i="133" s="1"/>
  <c r="C65" i="133"/>
  <c r="E65" i="133" s="1"/>
  <c r="C66" i="133"/>
  <c r="E66" i="133" s="1"/>
  <c r="C67" i="133"/>
  <c r="E67" i="133" s="1"/>
  <c r="C68" i="133"/>
  <c r="E68" i="133" s="1"/>
  <c r="C69" i="133"/>
  <c r="E69" i="133" s="1"/>
  <c r="C70" i="133"/>
  <c r="E70" i="133" s="1"/>
  <c r="C71" i="133"/>
  <c r="E71" i="133" s="1"/>
  <c r="C72" i="133"/>
  <c r="E72" i="133" s="1"/>
  <c r="C73" i="133"/>
  <c r="E73" i="133" s="1"/>
  <c r="C74" i="133"/>
  <c r="E74" i="133" s="1"/>
  <c r="C75" i="133"/>
  <c r="E75" i="133" s="1"/>
  <c r="C76" i="133"/>
  <c r="E76" i="133" s="1"/>
  <c r="C77" i="133"/>
  <c r="E77" i="133" s="1"/>
  <c r="C78" i="133"/>
  <c r="E78" i="133" s="1"/>
  <c r="C79" i="133"/>
  <c r="E79" i="133" s="1"/>
  <c r="C80" i="133"/>
  <c r="E80" i="133" s="1"/>
  <c r="C81" i="133"/>
  <c r="E81" i="133" s="1"/>
  <c r="C82" i="133"/>
  <c r="E82" i="133" s="1"/>
  <c r="C83" i="133"/>
  <c r="E83" i="133" s="1"/>
  <c r="C84" i="133"/>
  <c r="E84" i="133" s="1"/>
  <c r="C85" i="133"/>
  <c r="E85" i="133" s="1"/>
  <c r="C86" i="133"/>
  <c r="E86" i="133" s="1"/>
  <c r="C87" i="133"/>
  <c r="E87" i="133" s="1"/>
  <c r="C88" i="133"/>
  <c r="E88" i="133" s="1"/>
  <c r="C89" i="133"/>
  <c r="E89" i="133" s="1"/>
  <c r="C90" i="133"/>
  <c r="E90" i="133" s="1"/>
  <c r="C91" i="133"/>
  <c r="E91" i="133" s="1"/>
  <c r="E60" i="149"/>
  <c r="E61" i="149"/>
  <c r="E62" i="149"/>
  <c r="E63" i="149"/>
  <c r="E64" i="149"/>
  <c r="E65" i="149"/>
  <c r="E66" i="149"/>
  <c r="E67" i="149"/>
  <c r="E68" i="149"/>
  <c r="E69" i="149"/>
  <c r="E70" i="149"/>
  <c r="E71" i="149"/>
  <c r="E72" i="149"/>
  <c r="E73" i="149"/>
  <c r="E74" i="149"/>
  <c r="E75" i="149"/>
  <c r="E76" i="149"/>
  <c r="E77" i="149"/>
  <c r="E78" i="149"/>
  <c r="E79" i="149"/>
  <c r="E80" i="149"/>
  <c r="E81" i="149"/>
  <c r="E82" i="149"/>
  <c r="E83" i="149"/>
  <c r="E84" i="149"/>
  <c r="E85" i="149"/>
  <c r="E86" i="149"/>
  <c r="E87" i="149"/>
  <c r="E88" i="149"/>
  <c r="E89" i="149"/>
  <c r="E90" i="149"/>
  <c r="E91" i="149"/>
  <c r="D60" i="149"/>
  <c r="D61" i="149"/>
  <c r="D62" i="149"/>
  <c r="D63" i="149"/>
  <c r="D64" i="149"/>
  <c r="D65" i="149"/>
  <c r="D66" i="149"/>
  <c r="D67" i="149"/>
  <c r="D68" i="149"/>
  <c r="D69" i="149"/>
  <c r="D70" i="149"/>
  <c r="D71" i="149"/>
  <c r="D72" i="149"/>
  <c r="D73" i="149"/>
  <c r="D74" i="149"/>
  <c r="D75" i="149"/>
  <c r="D76" i="149"/>
  <c r="D77" i="149"/>
  <c r="D78" i="149"/>
  <c r="D79" i="149"/>
  <c r="D80" i="149"/>
  <c r="D81" i="149"/>
  <c r="D82" i="149"/>
  <c r="D83" i="149"/>
  <c r="D84" i="149"/>
  <c r="D85" i="149"/>
  <c r="D86" i="149"/>
  <c r="D87" i="149"/>
  <c r="D88" i="149"/>
  <c r="D89" i="149"/>
  <c r="D90" i="149"/>
  <c r="D91" i="149"/>
  <c r="C8" i="149"/>
  <c r="C9" i="149"/>
  <c r="C10" i="149"/>
  <c r="C11" i="149"/>
  <c r="C12" i="149"/>
  <c r="C13" i="149"/>
  <c r="C14" i="149"/>
  <c r="C15" i="149"/>
  <c r="C16" i="149"/>
  <c r="C17" i="149"/>
  <c r="C18" i="149"/>
  <c r="C19" i="149"/>
  <c r="C20" i="149"/>
  <c r="C21" i="149"/>
  <c r="C22" i="149"/>
  <c r="C23" i="149"/>
  <c r="C24" i="149"/>
  <c r="C25" i="149"/>
  <c r="C26" i="149"/>
  <c r="C27" i="149"/>
  <c r="C28" i="149"/>
  <c r="C29" i="149"/>
  <c r="C30" i="149"/>
  <c r="C31" i="149"/>
  <c r="C32" i="149"/>
  <c r="C33" i="149"/>
  <c r="C34" i="149"/>
  <c r="C35" i="149"/>
  <c r="C36" i="149"/>
  <c r="C37" i="149"/>
  <c r="C38" i="149"/>
  <c r="C39" i="149"/>
  <c r="C40" i="149"/>
  <c r="C41" i="149"/>
  <c r="C42" i="149"/>
  <c r="C43" i="149"/>
  <c r="C44" i="149"/>
  <c r="C45" i="149"/>
  <c r="C46" i="149"/>
  <c r="C47" i="149"/>
  <c r="C48" i="149"/>
  <c r="C49" i="149"/>
  <c r="C50" i="149"/>
  <c r="C51" i="149"/>
  <c r="C52" i="149"/>
  <c r="C53" i="149"/>
  <c r="C54" i="149"/>
  <c r="C55" i="149"/>
  <c r="C56" i="149"/>
  <c r="C57" i="149"/>
  <c r="C58" i="149"/>
  <c r="C59" i="149"/>
  <c r="C60" i="149"/>
  <c r="F60" i="149" s="1"/>
  <c r="C61" i="149"/>
  <c r="F61" i="149" s="1"/>
  <c r="C62" i="149"/>
  <c r="F62" i="149" s="1"/>
  <c r="C63" i="149"/>
  <c r="F63" i="149" s="1"/>
  <c r="C64" i="149"/>
  <c r="F64" i="149" s="1"/>
  <c r="C65" i="149"/>
  <c r="F65" i="149" s="1"/>
  <c r="C66" i="149"/>
  <c r="F66" i="149" s="1"/>
  <c r="C67" i="149"/>
  <c r="F67" i="149" s="1"/>
  <c r="C68" i="149"/>
  <c r="F68" i="149" s="1"/>
  <c r="C69" i="149"/>
  <c r="F69" i="149" s="1"/>
  <c r="C70" i="149"/>
  <c r="F70" i="149" s="1"/>
  <c r="C71" i="149"/>
  <c r="F71" i="149" s="1"/>
  <c r="C72" i="149"/>
  <c r="F72" i="149" s="1"/>
  <c r="C73" i="149"/>
  <c r="F73" i="149" s="1"/>
  <c r="C74" i="149"/>
  <c r="F74" i="149" s="1"/>
  <c r="C75" i="149"/>
  <c r="F75" i="149" s="1"/>
  <c r="C76" i="149"/>
  <c r="F76" i="149" s="1"/>
  <c r="C77" i="149"/>
  <c r="F77" i="149" s="1"/>
  <c r="C78" i="149"/>
  <c r="F78" i="149" s="1"/>
  <c r="C79" i="149"/>
  <c r="F79" i="149" s="1"/>
  <c r="C80" i="149"/>
  <c r="F80" i="149" s="1"/>
  <c r="C81" i="149"/>
  <c r="F81" i="149" s="1"/>
  <c r="C82" i="149"/>
  <c r="F82" i="149" s="1"/>
  <c r="C83" i="149"/>
  <c r="F83" i="149" s="1"/>
  <c r="C84" i="149"/>
  <c r="F84" i="149" s="1"/>
  <c r="C85" i="149"/>
  <c r="F85" i="149" s="1"/>
  <c r="C86" i="149"/>
  <c r="F86" i="149" s="1"/>
  <c r="C87" i="149"/>
  <c r="F87" i="149" s="1"/>
  <c r="C88" i="149"/>
  <c r="F88" i="149" s="1"/>
  <c r="C89" i="149"/>
  <c r="F89" i="149" s="1"/>
  <c r="C90" i="149"/>
  <c r="F90" i="149" s="1"/>
  <c r="C91" i="149"/>
  <c r="F91" i="149" s="1"/>
  <c r="D43" i="130"/>
  <c r="D44" i="130"/>
  <c r="D45" i="130"/>
  <c r="D46" i="130"/>
  <c r="D47" i="130"/>
  <c r="D48" i="130"/>
  <c r="D49" i="130"/>
  <c r="D50" i="130"/>
  <c r="D51" i="130"/>
  <c r="D52" i="130"/>
  <c r="D53" i="130"/>
  <c r="D54" i="130"/>
  <c r="D55" i="130"/>
  <c r="D56" i="130"/>
  <c r="D57" i="130"/>
  <c r="D58" i="130"/>
  <c r="D59" i="130"/>
  <c r="D60" i="130"/>
  <c r="D61" i="130"/>
  <c r="D62" i="130"/>
  <c r="D63" i="130"/>
  <c r="D64" i="130"/>
  <c r="D65" i="130"/>
  <c r="D66" i="130"/>
  <c r="D67" i="130"/>
  <c r="D68" i="130"/>
  <c r="D69" i="130"/>
  <c r="D70" i="130"/>
  <c r="D71" i="130"/>
  <c r="D72" i="130"/>
  <c r="D73" i="130"/>
  <c r="D74" i="130"/>
  <c r="D75" i="130"/>
  <c r="D76" i="130"/>
  <c r="D77" i="130"/>
  <c r="D78" i="130"/>
  <c r="D79" i="130"/>
  <c r="D80" i="130"/>
  <c r="D81" i="130"/>
  <c r="D82" i="130"/>
  <c r="D83" i="130"/>
  <c r="D84" i="130"/>
  <c r="D85" i="130"/>
  <c r="D86" i="130"/>
  <c r="D87" i="130"/>
  <c r="D88" i="130"/>
  <c r="D89" i="130"/>
  <c r="D90" i="130"/>
  <c r="D91" i="130"/>
  <c r="C44" i="130"/>
  <c r="C45" i="130"/>
  <c r="C46" i="130"/>
  <c r="C47" i="130"/>
  <c r="C48" i="130"/>
  <c r="C49" i="130"/>
  <c r="C50" i="130"/>
  <c r="C51" i="130"/>
  <c r="C52" i="130"/>
  <c r="C53" i="130"/>
  <c r="C54" i="130"/>
  <c r="C55" i="130"/>
  <c r="C56" i="130"/>
  <c r="E56" i="130" s="1"/>
  <c r="C57" i="130"/>
  <c r="E57" i="130" s="1"/>
  <c r="C58" i="130"/>
  <c r="E58" i="130" s="1"/>
  <c r="C59" i="130"/>
  <c r="E59" i="130" s="1"/>
  <c r="C60" i="130"/>
  <c r="E60" i="130" s="1"/>
  <c r="C61" i="130"/>
  <c r="E61" i="130" s="1"/>
  <c r="C62" i="130"/>
  <c r="E62" i="130" s="1"/>
  <c r="C63" i="130"/>
  <c r="E63" i="130" s="1"/>
  <c r="C64" i="130"/>
  <c r="E64" i="130" s="1"/>
  <c r="C65" i="130"/>
  <c r="E65" i="130" s="1"/>
  <c r="C66" i="130"/>
  <c r="E66" i="130" s="1"/>
  <c r="C67" i="130"/>
  <c r="E67" i="130" s="1"/>
  <c r="C68" i="130"/>
  <c r="E68" i="130" s="1"/>
  <c r="C69" i="130"/>
  <c r="E69" i="130" s="1"/>
  <c r="C70" i="130"/>
  <c r="E70" i="130" s="1"/>
  <c r="C71" i="130"/>
  <c r="E71" i="130" s="1"/>
  <c r="C72" i="130"/>
  <c r="E72" i="130" s="1"/>
  <c r="C73" i="130"/>
  <c r="E73" i="130" s="1"/>
  <c r="C74" i="130"/>
  <c r="E74" i="130" s="1"/>
  <c r="C75" i="130"/>
  <c r="E75" i="130" s="1"/>
  <c r="C76" i="130"/>
  <c r="E76" i="130" s="1"/>
  <c r="C77" i="130"/>
  <c r="E77" i="130" s="1"/>
  <c r="C78" i="130"/>
  <c r="E78" i="130" s="1"/>
  <c r="C79" i="130"/>
  <c r="E79" i="130" s="1"/>
  <c r="C80" i="130"/>
  <c r="E80" i="130" s="1"/>
  <c r="C81" i="130"/>
  <c r="E81" i="130" s="1"/>
  <c r="C82" i="130"/>
  <c r="E82" i="130" s="1"/>
  <c r="C83" i="130"/>
  <c r="E83" i="130" s="1"/>
  <c r="C84" i="130"/>
  <c r="E84" i="130" s="1"/>
  <c r="C85" i="130"/>
  <c r="E85" i="130" s="1"/>
  <c r="C86" i="130"/>
  <c r="E86" i="130" s="1"/>
  <c r="C87" i="130"/>
  <c r="E87" i="130" s="1"/>
  <c r="C88" i="130"/>
  <c r="E88" i="130" s="1"/>
  <c r="C89" i="130"/>
  <c r="E89" i="130" s="1"/>
  <c r="C90" i="130"/>
  <c r="E90" i="130" s="1"/>
  <c r="C91" i="130"/>
  <c r="E91" i="130" s="1"/>
  <c r="D8" i="134"/>
  <c r="D9" i="134"/>
  <c r="D10" i="134"/>
  <c r="D11" i="134"/>
  <c r="D12" i="134"/>
  <c r="D13" i="134"/>
  <c r="D14" i="134"/>
  <c r="D15" i="134"/>
  <c r="D16" i="134"/>
  <c r="D17" i="134"/>
  <c r="D18" i="134"/>
  <c r="D19" i="134"/>
  <c r="D20" i="134"/>
  <c r="D21" i="134"/>
  <c r="D22" i="134"/>
  <c r="D23" i="134"/>
  <c r="D24" i="134"/>
  <c r="D25" i="134"/>
  <c r="D26" i="134"/>
  <c r="D27" i="134"/>
  <c r="D28" i="134"/>
  <c r="D29" i="134"/>
  <c r="D30" i="134"/>
  <c r="D31" i="134"/>
  <c r="D32" i="134"/>
  <c r="D33" i="134"/>
  <c r="D34" i="134"/>
  <c r="D35" i="134"/>
  <c r="D36" i="134"/>
  <c r="D37" i="134"/>
  <c r="D38" i="134"/>
  <c r="D39" i="134"/>
  <c r="D40" i="134"/>
  <c r="D41" i="134"/>
  <c r="D42" i="134"/>
  <c r="D43" i="134"/>
  <c r="D44" i="134"/>
  <c r="D45" i="134"/>
  <c r="D46" i="134"/>
  <c r="D47" i="134"/>
  <c r="D48" i="134"/>
  <c r="D49" i="134"/>
  <c r="D50" i="134"/>
  <c r="D51" i="134"/>
  <c r="D52" i="134"/>
  <c r="D53" i="134"/>
  <c r="D54" i="134"/>
  <c r="D55" i="134"/>
  <c r="D56" i="134"/>
  <c r="D57" i="134"/>
  <c r="D58" i="134"/>
  <c r="D59" i="134"/>
  <c r="D60" i="134"/>
  <c r="D61" i="134"/>
  <c r="D62" i="134"/>
  <c r="D63" i="134"/>
  <c r="D64" i="134"/>
  <c r="D65" i="134"/>
  <c r="D66" i="134"/>
  <c r="D67" i="134"/>
  <c r="D68" i="134"/>
  <c r="D69" i="134"/>
  <c r="D70" i="134"/>
  <c r="D71" i="134"/>
  <c r="D72" i="134"/>
  <c r="D73" i="134"/>
  <c r="D74" i="134"/>
  <c r="D75" i="134"/>
  <c r="D76" i="134"/>
  <c r="D77" i="134"/>
  <c r="D78" i="134"/>
  <c r="D79" i="134"/>
  <c r="D80" i="134"/>
  <c r="D81" i="134"/>
  <c r="D82" i="134"/>
  <c r="D83" i="134"/>
  <c r="D84" i="134"/>
  <c r="D85" i="134"/>
  <c r="D86" i="134"/>
  <c r="D87" i="134"/>
  <c r="D88" i="134"/>
  <c r="D89" i="134"/>
  <c r="D90" i="134"/>
  <c r="D91" i="134"/>
  <c r="C7" i="134"/>
  <c r="C8" i="134"/>
  <c r="C9" i="134"/>
  <c r="C10" i="134"/>
  <c r="C11" i="134"/>
  <c r="C12" i="134"/>
  <c r="C13" i="134"/>
  <c r="C14" i="134"/>
  <c r="C15" i="134"/>
  <c r="C16" i="134"/>
  <c r="C17" i="134"/>
  <c r="C18" i="134"/>
  <c r="C19" i="134"/>
  <c r="C20" i="134"/>
  <c r="C21" i="134"/>
  <c r="C22" i="134"/>
  <c r="C23" i="134"/>
  <c r="C24" i="134"/>
  <c r="C25" i="134"/>
  <c r="C26" i="134"/>
  <c r="C27" i="134"/>
  <c r="C28" i="134"/>
  <c r="C29" i="134"/>
  <c r="C30" i="134"/>
  <c r="C31" i="134"/>
  <c r="C32" i="134"/>
  <c r="C33" i="134"/>
  <c r="C34" i="134"/>
  <c r="C35" i="134"/>
  <c r="C36" i="134"/>
  <c r="C37" i="134"/>
  <c r="C38" i="134"/>
  <c r="C39" i="134"/>
  <c r="C40" i="134"/>
  <c r="C41" i="134"/>
  <c r="C42" i="134"/>
  <c r="C43" i="134"/>
  <c r="C44" i="134"/>
  <c r="C45" i="134"/>
  <c r="C46" i="134"/>
  <c r="C47" i="134"/>
  <c r="C48" i="134"/>
  <c r="C49" i="134"/>
  <c r="C50" i="134"/>
  <c r="C51" i="134"/>
  <c r="C52" i="134"/>
  <c r="C53" i="134"/>
  <c r="C54" i="134"/>
  <c r="C55" i="134"/>
  <c r="C56" i="134"/>
  <c r="C57" i="134"/>
  <c r="C58" i="134"/>
  <c r="C59" i="134"/>
  <c r="C60" i="134"/>
  <c r="C61" i="134"/>
  <c r="C62" i="134"/>
  <c r="C63" i="134"/>
  <c r="C64" i="134"/>
  <c r="C65" i="134"/>
  <c r="C66" i="134"/>
  <c r="C67" i="134"/>
  <c r="C68" i="134"/>
  <c r="C69" i="134"/>
  <c r="C70" i="134"/>
  <c r="C71" i="134"/>
  <c r="C72" i="134"/>
  <c r="C73" i="134"/>
  <c r="C74" i="134"/>
  <c r="C75" i="134"/>
  <c r="C76" i="134"/>
  <c r="C77" i="134"/>
  <c r="C78" i="134"/>
  <c r="C79" i="134"/>
  <c r="C80" i="134"/>
  <c r="C81" i="134"/>
  <c r="C82" i="134"/>
  <c r="C83" i="134"/>
  <c r="C84" i="134"/>
  <c r="C85" i="134"/>
  <c r="C86" i="134"/>
  <c r="C87" i="134"/>
  <c r="C88" i="134"/>
  <c r="C89" i="134"/>
  <c r="C90" i="134"/>
  <c r="C91" i="134"/>
  <c r="E90" i="134" l="1"/>
  <c r="E88" i="134"/>
  <c r="E86" i="134"/>
  <c r="E84" i="134"/>
  <c r="E82" i="134"/>
  <c r="E80" i="134"/>
  <c r="E78" i="134"/>
  <c r="E76" i="134"/>
  <c r="E74" i="134"/>
  <c r="E72" i="134"/>
  <c r="E70" i="134"/>
  <c r="E68" i="134"/>
  <c r="E66" i="134"/>
  <c r="E91" i="134"/>
  <c r="E89" i="134"/>
  <c r="E87" i="134"/>
  <c r="E85" i="134"/>
  <c r="E83" i="134"/>
  <c r="E81" i="134"/>
  <c r="E79" i="134"/>
  <c r="O89" i="151"/>
  <c r="AF89" i="151" s="1"/>
  <c r="O87" i="151"/>
  <c r="AF87" i="151" s="1"/>
  <c r="O85" i="151"/>
  <c r="AF85" i="151" s="1"/>
  <c r="O83" i="151"/>
  <c r="AF83" i="151" s="1"/>
  <c r="O81" i="151"/>
  <c r="AF81" i="151" s="1"/>
  <c r="O79" i="151"/>
  <c r="AF79" i="151" s="1"/>
  <c r="O77" i="151"/>
  <c r="AF77" i="151" s="1"/>
  <c r="O75" i="151"/>
  <c r="AF75" i="151" s="1"/>
  <c r="E77" i="134"/>
  <c r="E75" i="134"/>
  <c r="E73" i="134"/>
  <c r="E71" i="134"/>
  <c r="E69" i="134"/>
  <c r="E67" i="134"/>
  <c r="O66" i="151"/>
  <c r="O73" i="151"/>
  <c r="AF73" i="151" s="1"/>
  <c r="O71" i="151"/>
  <c r="AF71" i="151" s="1"/>
  <c r="O69" i="151"/>
  <c r="AF69" i="151" s="1"/>
  <c r="O67" i="151"/>
  <c r="AF67" i="151" s="1"/>
  <c r="T87" i="151"/>
  <c r="T83" i="151"/>
  <c r="T79" i="151"/>
  <c r="T75" i="151"/>
  <c r="T73" i="151"/>
  <c r="T71" i="151"/>
  <c r="T69" i="151"/>
  <c r="T67" i="151"/>
  <c r="V87" i="151"/>
  <c r="V83" i="151"/>
  <c r="V79" i="151"/>
  <c r="V75" i="151"/>
  <c r="V73" i="151"/>
  <c r="V71" i="151"/>
  <c r="V69" i="151"/>
  <c r="V67" i="151"/>
  <c r="W87" i="151"/>
  <c r="W83" i="151"/>
  <c r="W79" i="151"/>
  <c r="W75" i="151"/>
  <c r="W73" i="151"/>
  <c r="W71" i="151"/>
  <c r="W69" i="151"/>
  <c r="W67" i="151"/>
  <c r="Y87" i="151"/>
  <c r="Y83" i="151"/>
  <c r="Y79" i="151"/>
  <c r="Y75" i="151"/>
  <c r="Y73" i="151"/>
  <c r="Y71" i="151"/>
  <c r="Y69" i="151"/>
  <c r="Y67" i="151"/>
  <c r="S87" i="151"/>
  <c r="S83" i="151"/>
  <c r="S79" i="151"/>
  <c r="S75" i="151"/>
  <c r="S73" i="151"/>
  <c r="S71" i="151"/>
  <c r="S69" i="151"/>
  <c r="S67" i="151"/>
  <c r="U87" i="151"/>
  <c r="U83" i="151"/>
  <c r="U79" i="151"/>
  <c r="U75" i="151"/>
  <c r="U73" i="151"/>
  <c r="U71" i="151"/>
  <c r="U69" i="151"/>
  <c r="U67" i="151"/>
  <c r="X87" i="151"/>
  <c r="X83" i="151"/>
  <c r="X79" i="151"/>
  <c r="X75" i="151"/>
  <c r="X73" i="151"/>
  <c r="X71" i="151"/>
  <c r="X69" i="151"/>
  <c r="X67" i="151"/>
  <c r="Z87" i="151"/>
  <c r="Z83" i="151"/>
  <c r="Z79" i="151"/>
  <c r="Z75" i="151"/>
  <c r="Z73" i="151"/>
  <c r="Z71" i="151"/>
  <c r="Z69" i="151"/>
  <c r="Z67" i="151"/>
  <c r="AA87" i="151"/>
  <c r="AA83" i="151"/>
  <c r="AA79" i="151"/>
  <c r="AA75" i="151"/>
  <c r="AA73" i="151"/>
  <c r="AA71" i="151"/>
  <c r="AA69" i="151"/>
  <c r="AA67" i="151"/>
  <c r="AB87" i="151"/>
  <c r="AB83" i="151"/>
  <c r="AB79" i="151"/>
  <c r="AB75" i="151"/>
  <c r="AB73" i="151"/>
  <c r="AB71" i="151"/>
  <c r="AB69" i="151"/>
  <c r="AB67" i="151"/>
  <c r="AC87" i="151"/>
  <c r="AC83" i="151"/>
  <c r="AC79" i="151"/>
  <c r="AC75" i="151"/>
  <c r="AC73" i="151"/>
  <c r="AC71" i="151"/>
  <c r="AC69" i="151"/>
  <c r="AC67" i="151"/>
  <c r="AD87" i="151"/>
  <c r="AD83" i="151"/>
  <c r="AD79" i="151"/>
  <c r="AD75" i="151"/>
  <c r="AD73" i="151"/>
  <c r="AD71" i="151"/>
  <c r="AD69" i="151"/>
  <c r="AD67" i="151"/>
  <c r="O90" i="151"/>
  <c r="AF90" i="151" s="1"/>
  <c r="O88" i="151"/>
  <c r="AF88" i="151" s="1"/>
  <c r="O86" i="151"/>
  <c r="AF86" i="151" s="1"/>
  <c r="O84" i="151"/>
  <c r="AF84" i="151" s="1"/>
  <c r="O82" i="151"/>
  <c r="AF82" i="151" s="1"/>
  <c r="O80" i="151"/>
  <c r="AF80" i="151" s="1"/>
  <c r="O78" i="151"/>
  <c r="AF78" i="151" s="1"/>
  <c r="O76" i="151"/>
  <c r="AF76" i="151" s="1"/>
  <c r="O74" i="151"/>
  <c r="AF74" i="151" s="1"/>
  <c r="O72" i="151"/>
  <c r="AF72" i="151" s="1"/>
  <c r="O70" i="151"/>
  <c r="AF70" i="151" s="1"/>
  <c r="O68" i="151"/>
  <c r="AF68" i="151" s="1"/>
  <c r="F7" i="160"/>
  <c r="G7" i="160"/>
  <c r="F8" i="160"/>
  <c r="G8" i="160"/>
  <c r="F9" i="160"/>
  <c r="G9" i="160"/>
  <c r="F10" i="160"/>
  <c r="G10" i="160"/>
  <c r="F11" i="160"/>
  <c r="G11" i="160"/>
  <c r="F12" i="160"/>
  <c r="G12" i="160"/>
  <c r="F13" i="160"/>
  <c r="G13" i="160"/>
  <c r="F14" i="160"/>
  <c r="G14" i="160"/>
  <c r="F15" i="160"/>
  <c r="G15" i="160"/>
  <c r="F16" i="160"/>
  <c r="G16" i="160"/>
  <c r="F17" i="160"/>
  <c r="G17" i="160"/>
  <c r="F18" i="160"/>
  <c r="G18" i="160"/>
  <c r="F19" i="160"/>
  <c r="G19" i="160"/>
  <c r="F20" i="160"/>
  <c r="G20" i="160"/>
  <c r="F21" i="160"/>
  <c r="G21" i="160"/>
  <c r="F22" i="160"/>
  <c r="G22" i="160"/>
  <c r="F23" i="160"/>
  <c r="G23" i="160"/>
  <c r="F24" i="160"/>
  <c r="G24" i="160"/>
  <c r="F25" i="160"/>
  <c r="G25" i="160"/>
  <c r="F26" i="160"/>
  <c r="G26" i="160"/>
  <c r="F27" i="160"/>
  <c r="G27" i="160"/>
  <c r="F28" i="160"/>
  <c r="G28" i="160"/>
  <c r="F29" i="160"/>
  <c r="G29" i="160"/>
  <c r="F30" i="160"/>
  <c r="G30" i="160"/>
  <c r="F31" i="160"/>
  <c r="G31" i="160"/>
  <c r="F32" i="160"/>
  <c r="G32" i="160"/>
  <c r="F33" i="160"/>
  <c r="G33" i="160"/>
  <c r="F34" i="160"/>
  <c r="G34" i="160"/>
  <c r="F35" i="160"/>
  <c r="G35" i="160"/>
  <c r="F36" i="160"/>
  <c r="G36" i="160"/>
  <c r="F37" i="160"/>
  <c r="G37" i="160"/>
  <c r="F38" i="160"/>
  <c r="G38" i="160"/>
  <c r="F39" i="160"/>
  <c r="G39" i="160"/>
  <c r="F40" i="160"/>
  <c r="G40" i="160"/>
  <c r="F41" i="160"/>
  <c r="G41" i="160"/>
  <c r="F42" i="160"/>
  <c r="G42" i="160"/>
  <c r="F43" i="160"/>
  <c r="G43" i="160"/>
  <c r="F44" i="160"/>
  <c r="G44" i="160"/>
  <c r="F45" i="160"/>
  <c r="G45" i="160"/>
  <c r="F46" i="160"/>
  <c r="G46" i="160"/>
  <c r="F47" i="160"/>
  <c r="G47" i="160"/>
  <c r="F48" i="160"/>
  <c r="G48" i="160"/>
  <c r="F49" i="160"/>
  <c r="G49" i="160"/>
  <c r="F50" i="160"/>
  <c r="G50" i="160"/>
  <c r="F51" i="160"/>
  <c r="G51" i="160"/>
  <c r="F52" i="160"/>
  <c r="G52" i="160"/>
  <c r="F53" i="160"/>
  <c r="G53" i="160"/>
  <c r="F54" i="160"/>
  <c r="G54" i="160"/>
  <c r="F55" i="160"/>
  <c r="G55" i="160"/>
  <c r="F56" i="160"/>
  <c r="G56" i="160"/>
  <c r="F57" i="160"/>
  <c r="G57" i="160"/>
  <c r="F58" i="160"/>
  <c r="G58" i="160"/>
  <c r="F59" i="160"/>
  <c r="G59" i="160"/>
  <c r="F60" i="160"/>
  <c r="G60" i="160"/>
  <c r="F61" i="160"/>
  <c r="G61" i="160"/>
  <c r="F62" i="160"/>
  <c r="G62" i="160"/>
  <c r="F63" i="160"/>
  <c r="G63" i="160"/>
  <c r="F64" i="160"/>
  <c r="G64" i="160"/>
  <c r="F65" i="160"/>
  <c r="G65" i="160"/>
  <c r="F66" i="160"/>
  <c r="G66" i="160"/>
  <c r="F67" i="160"/>
  <c r="G67" i="160"/>
  <c r="F68" i="160"/>
  <c r="G68" i="160"/>
  <c r="F69" i="160"/>
  <c r="G69" i="160"/>
  <c r="F70" i="160"/>
  <c r="G70" i="160"/>
  <c r="H70" i="160" s="1"/>
  <c r="F71" i="160"/>
  <c r="G71" i="160"/>
  <c r="F72" i="160"/>
  <c r="G72" i="160"/>
  <c r="H72" i="160" s="1"/>
  <c r="F73" i="160"/>
  <c r="G73" i="160"/>
  <c r="F74" i="160"/>
  <c r="G74" i="160"/>
  <c r="H74" i="160" s="1"/>
  <c r="F75" i="160"/>
  <c r="G75" i="160"/>
  <c r="F76" i="160"/>
  <c r="G76" i="160"/>
  <c r="H76" i="160" s="1"/>
  <c r="F77" i="160"/>
  <c r="G77" i="160"/>
  <c r="F78" i="160"/>
  <c r="G78" i="160"/>
  <c r="H78" i="160" s="1"/>
  <c r="F79" i="160"/>
  <c r="G79" i="160"/>
  <c r="F80" i="160"/>
  <c r="G80" i="160"/>
  <c r="H80" i="160" s="1"/>
  <c r="F81" i="160"/>
  <c r="G81" i="160"/>
  <c r="F82" i="160"/>
  <c r="G82" i="160"/>
  <c r="H82" i="160" s="1"/>
  <c r="F83" i="160"/>
  <c r="G83" i="160"/>
  <c r="G6" i="160"/>
  <c r="F6" i="160"/>
  <c r="AD77" i="151" l="1"/>
  <c r="AD81" i="151"/>
  <c r="AD85" i="151"/>
  <c r="AD89" i="151"/>
  <c r="AC77" i="151"/>
  <c r="AC81" i="151"/>
  <c r="AC85" i="151"/>
  <c r="AC89" i="151"/>
  <c r="AB77" i="151"/>
  <c r="AB81" i="151"/>
  <c r="AB85" i="151"/>
  <c r="AB89" i="151"/>
  <c r="AA77" i="151"/>
  <c r="AA81" i="151"/>
  <c r="AA85" i="151"/>
  <c r="AA89" i="151"/>
  <c r="Z77" i="151"/>
  <c r="Z81" i="151"/>
  <c r="Z85" i="151"/>
  <c r="Z89" i="151"/>
  <c r="X77" i="151"/>
  <c r="X81" i="151"/>
  <c r="X85" i="151"/>
  <c r="X89" i="151"/>
  <c r="U77" i="151"/>
  <c r="U81" i="151"/>
  <c r="U85" i="151"/>
  <c r="U89" i="151"/>
  <c r="S77" i="151"/>
  <c r="S81" i="151"/>
  <c r="S85" i="151"/>
  <c r="S89" i="151"/>
  <c r="Y77" i="151"/>
  <c r="Y81" i="151"/>
  <c r="Y85" i="151"/>
  <c r="Y89" i="151"/>
  <c r="W77" i="151"/>
  <c r="W81" i="151"/>
  <c r="W85" i="151"/>
  <c r="W89" i="151"/>
  <c r="V77" i="151"/>
  <c r="V81" i="151"/>
  <c r="V85" i="151"/>
  <c r="V89" i="151"/>
  <c r="T77" i="151"/>
  <c r="T81" i="151"/>
  <c r="T85" i="151"/>
  <c r="T89" i="151"/>
  <c r="H83" i="160"/>
  <c r="H81" i="160"/>
  <c r="H79" i="160"/>
  <c r="H77" i="160"/>
  <c r="H75" i="160"/>
  <c r="H73" i="160"/>
  <c r="H71" i="160"/>
  <c r="Y68" i="151"/>
  <c r="Y72" i="151"/>
  <c r="Y76" i="151"/>
  <c r="Y80" i="151"/>
  <c r="Y84" i="151"/>
  <c r="Y88" i="151"/>
  <c r="W68" i="151"/>
  <c r="W72" i="151"/>
  <c r="W76" i="151"/>
  <c r="W80" i="151"/>
  <c r="W84" i="151"/>
  <c r="W88" i="151"/>
  <c r="V68" i="151"/>
  <c r="V72" i="151"/>
  <c r="V76" i="151"/>
  <c r="V80" i="151"/>
  <c r="V84" i="151"/>
  <c r="V88" i="151"/>
  <c r="T68" i="151"/>
  <c r="T72" i="151"/>
  <c r="T76" i="151"/>
  <c r="T80" i="151"/>
  <c r="T84" i="151"/>
  <c r="T88" i="151"/>
  <c r="AE67" i="151"/>
  <c r="AE71" i="151"/>
  <c r="AE75" i="151"/>
  <c r="AE79" i="151"/>
  <c r="AE83" i="151"/>
  <c r="AE87" i="151"/>
  <c r="AD68" i="151"/>
  <c r="AD72" i="151"/>
  <c r="AD76" i="151"/>
  <c r="AD80" i="151"/>
  <c r="AD84" i="151"/>
  <c r="AD88" i="151"/>
  <c r="AC68" i="151"/>
  <c r="AC72" i="151"/>
  <c r="AC76" i="151"/>
  <c r="AC80" i="151"/>
  <c r="AC84" i="151"/>
  <c r="AC88" i="151"/>
  <c r="AB68" i="151"/>
  <c r="AB72" i="151"/>
  <c r="AB76" i="151"/>
  <c r="AB80" i="151"/>
  <c r="AB84" i="151"/>
  <c r="AB88" i="151"/>
  <c r="AA68" i="151"/>
  <c r="AA72" i="151"/>
  <c r="AA76" i="151"/>
  <c r="AA80" i="151"/>
  <c r="AA84" i="151"/>
  <c r="AA88" i="151"/>
  <c r="Z68" i="151"/>
  <c r="Z72" i="151"/>
  <c r="Z76" i="151"/>
  <c r="Z80" i="151"/>
  <c r="Z84" i="151"/>
  <c r="Z88" i="151"/>
  <c r="X68" i="151"/>
  <c r="X72" i="151"/>
  <c r="X76" i="151"/>
  <c r="X80" i="151"/>
  <c r="X84" i="151"/>
  <c r="X88" i="151"/>
  <c r="U68" i="151"/>
  <c r="U72" i="151"/>
  <c r="U76" i="151"/>
  <c r="U80" i="151"/>
  <c r="U84" i="151"/>
  <c r="U88" i="151"/>
  <c r="S68" i="151"/>
  <c r="AE68" i="151" s="1"/>
  <c r="S72" i="151"/>
  <c r="AE72" i="151" s="1"/>
  <c r="S76" i="151"/>
  <c r="AE76" i="151" s="1"/>
  <c r="S80" i="151"/>
  <c r="AE80" i="151" s="1"/>
  <c r="S84" i="151"/>
  <c r="AE84" i="151" s="1"/>
  <c r="S88" i="151"/>
  <c r="AE88" i="151" s="1"/>
  <c r="Y70" i="151"/>
  <c r="Y74" i="151"/>
  <c r="Y78" i="151"/>
  <c r="Y82" i="151"/>
  <c r="Y86" i="151"/>
  <c r="Y90" i="151"/>
  <c r="W70" i="151"/>
  <c r="W74" i="151"/>
  <c r="W78" i="151"/>
  <c r="W82" i="151"/>
  <c r="W86" i="151"/>
  <c r="W90" i="151"/>
  <c r="V70" i="151"/>
  <c r="V74" i="151"/>
  <c r="V78" i="151"/>
  <c r="V82" i="151"/>
  <c r="V86" i="151"/>
  <c r="V90" i="151"/>
  <c r="T70" i="151"/>
  <c r="T74" i="151"/>
  <c r="T78" i="151"/>
  <c r="T82" i="151"/>
  <c r="T86" i="151"/>
  <c r="T90" i="151"/>
  <c r="AE69" i="151"/>
  <c r="AE73" i="151"/>
  <c r="AE81" i="151"/>
  <c r="AE89" i="151"/>
  <c r="AD70" i="151"/>
  <c r="AD74" i="151"/>
  <c r="AD78" i="151"/>
  <c r="AD82" i="151"/>
  <c r="AD86" i="151"/>
  <c r="AD90" i="151"/>
  <c r="AC70" i="151"/>
  <c r="AC74" i="151"/>
  <c r="AC78" i="151"/>
  <c r="AC82" i="151"/>
  <c r="AC86" i="151"/>
  <c r="AC90" i="151"/>
  <c r="AB70" i="151"/>
  <c r="AB74" i="151"/>
  <c r="AB78" i="151"/>
  <c r="AB82" i="151"/>
  <c r="AB86" i="151"/>
  <c r="AB90" i="151"/>
  <c r="AA70" i="151"/>
  <c r="AA74" i="151"/>
  <c r="AA78" i="151"/>
  <c r="AA82" i="151"/>
  <c r="AA86" i="151"/>
  <c r="AA90" i="151"/>
  <c r="Z70" i="151"/>
  <c r="Z74" i="151"/>
  <c r="Z78" i="151"/>
  <c r="Z82" i="151"/>
  <c r="Z86" i="151"/>
  <c r="Z90" i="151"/>
  <c r="X70" i="151"/>
  <c r="X74" i="151"/>
  <c r="X78" i="151"/>
  <c r="X82" i="151"/>
  <c r="X86" i="151"/>
  <c r="X90" i="151"/>
  <c r="U70" i="151"/>
  <c r="U74" i="151"/>
  <c r="U78" i="151"/>
  <c r="U82" i="151"/>
  <c r="U86" i="151"/>
  <c r="U90" i="151"/>
  <c r="S70" i="151"/>
  <c r="AE70" i="151" s="1"/>
  <c r="S74" i="151"/>
  <c r="AE74" i="151" s="1"/>
  <c r="S78" i="151"/>
  <c r="AE78" i="151" s="1"/>
  <c r="S82" i="151"/>
  <c r="AE82" i="151" s="1"/>
  <c r="S86" i="151"/>
  <c r="AE86" i="151" s="1"/>
  <c r="S90" i="151"/>
  <c r="AE90" i="151" s="1"/>
  <c r="AE85" i="151" l="1"/>
  <c r="AE77" i="151"/>
  <c r="C7" i="160"/>
  <c r="D7" i="160"/>
  <c r="C8" i="160"/>
  <c r="D8" i="160"/>
  <c r="C9" i="160"/>
  <c r="D9" i="160"/>
  <c r="C10" i="160"/>
  <c r="D10" i="160"/>
  <c r="C11" i="160"/>
  <c r="D11" i="160"/>
  <c r="C12" i="160"/>
  <c r="D12" i="160"/>
  <c r="C13" i="160"/>
  <c r="D13" i="160"/>
  <c r="C14" i="160"/>
  <c r="D14" i="160"/>
  <c r="C15" i="160"/>
  <c r="D15" i="160"/>
  <c r="C16" i="160"/>
  <c r="D16" i="160"/>
  <c r="C17" i="160"/>
  <c r="D17" i="160"/>
  <c r="C18" i="160"/>
  <c r="D18" i="160"/>
  <c r="C19" i="160"/>
  <c r="D19" i="160"/>
  <c r="C20" i="160"/>
  <c r="D20" i="160"/>
  <c r="C21" i="160"/>
  <c r="D21" i="160"/>
  <c r="C22" i="160"/>
  <c r="D22" i="160"/>
  <c r="C23" i="160"/>
  <c r="D23" i="160"/>
  <c r="C24" i="160"/>
  <c r="D24" i="160"/>
  <c r="C25" i="160"/>
  <c r="D25" i="160"/>
  <c r="C26" i="160"/>
  <c r="D26" i="160"/>
  <c r="C27" i="160"/>
  <c r="D27" i="160"/>
  <c r="C28" i="160"/>
  <c r="D28" i="160"/>
  <c r="C29" i="160"/>
  <c r="D29" i="160"/>
  <c r="C30" i="160"/>
  <c r="D30" i="160"/>
  <c r="C31" i="160"/>
  <c r="D31" i="160"/>
  <c r="C32" i="160"/>
  <c r="D32" i="160"/>
  <c r="C33" i="160"/>
  <c r="D33" i="160"/>
  <c r="C34" i="160"/>
  <c r="D34" i="160"/>
  <c r="C35" i="160"/>
  <c r="D35" i="160"/>
  <c r="C36" i="160"/>
  <c r="D36" i="160"/>
  <c r="C37" i="160"/>
  <c r="D37" i="160"/>
  <c r="C38" i="160"/>
  <c r="D38" i="160"/>
  <c r="C39" i="160"/>
  <c r="D39" i="160"/>
  <c r="C40" i="160"/>
  <c r="D40" i="160"/>
  <c r="C41" i="160"/>
  <c r="D41" i="160"/>
  <c r="C42" i="160"/>
  <c r="D42" i="160"/>
  <c r="C43" i="160"/>
  <c r="D43" i="160"/>
  <c r="C44" i="160"/>
  <c r="D44" i="160"/>
  <c r="C45" i="160"/>
  <c r="D45" i="160"/>
  <c r="C46" i="160"/>
  <c r="D46" i="160"/>
  <c r="C47" i="160"/>
  <c r="D47" i="160"/>
  <c r="C48" i="160"/>
  <c r="D48" i="160"/>
  <c r="C49" i="160"/>
  <c r="D49" i="160"/>
  <c r="C50" i="160"/>
  <c r="D50" i="160"/>
  <c r="C51" i="160"/>
  <c r="D51" i="160"/>
  <c r="C52" i="160"/>
  <c r="D52" i="160"/>
  <c r="C53" i="160"/>
  <c r="D53" i="160"/>
  <c r="C54" i="160"/>
  <c r="D54" i="160"/>
  <c r="C55" i="160"/>
  <c r="D55" i="160"/>
  <c r="C56" i="160"/>
  <c r="D56" i="160"/>
  <c r="C57" i="160"/>
  <c r="D57" i="160"/>
  <c r="C58" i="160"/>
  <c r="D58" i="160"/>
  <c r="C59" i="160"/>
  <c r="D59" i="160"/>
  <c r="C60" i="160"/>
  <c r="D60" i="160"/>
  <c r="C61" i="160"/>
  <c r="D61" i="160"/>
  <c r="C62" i="160"/>
  <c r="D62" i="160"/>
  <c r="C63" i="160"/>
  <c r="D63" i="160"/>
  <c r="C64" i="160"/>
  <c r="D64" i="160"/>
  <c r="C65" i="160"/>
  <c r="D65" i="160"/>
  <c r="C66" i="160"/>
  <c r="D66" i="160"/>
  <c r="C67" i="160"/>
  <c r="D67" i="160"/>
  <c r="C68" i="160"/>
  <c r="D68" i="160"/>
  <c r="C69" i="160"/>
  <c r="D69" i="160"/>
  <c r="C70" i="160"/>
  <c r="I70" i="160" s="1"/>
  <c r="D70" i="160"/>
  <c r="J70" i="160" s="1"/>
  <c r="J70" i="159" s="1"/>
  <c r="C71" i="160"/>
  <c r="D71" i="160"/>
  <c r="J71" i="160" s="1"/>
  <c r="J71" i="159" s="1"/>
  <c r="C72" i="160"/>
  <c r="D72" i="160"/>
  <c r="J72" i="160" s="1"/>
  <c r="J72" i="159" s="1"/>
  <c r="C73" i="160"/>
  <c r="D73" i="160"/>
  <c r="J73" i="160" s="1"/>
  <c r="J73" i="159" s="1"/>
  <c r="C74" i="160"/>
  <c r="D74" i="160"/>
  <c r="J74" i="160" s="1"/>
  <c r="J74" i="159" s="1"/>
  <c r="C75" i="160"/>
  <c r="D75" i="160"/>
  <c r="J75" i="160" s="1"/>
  <c r="J75" i="159" s="1"/>
  <c r="C76" i="160"/>
  <c r="D76" i="160"/>
  <c r="J76" i="160" s="1"/>
  <c r="J76" i="159" s="1"/>
  <c r="C77" i="160"/>
  <c r="D77" i="160"/>
  <c r="J77" i="160" s="1"/>
  <c r="J77" i="159" s="1"/>
  <c r="C78" i="160"/>
  <c r="D78" i="160"/>
  <c r="J78" i="160" s="1"/>
  <c r="J78" i="159" s="1"/>
  <c r="C79" i="160"/>
  <c r="D79" i="160"/>
  <c r="J79" i="160" s="1"/>
  <c r="J79" i="159" s="1"/>
  <c r="C80" i="160"/>
  <c r="D80" i="160"/>
  <c r="J80" i="160" s="1"/>
  <c r="J80" i="159" s="1"/>
  <c r="C81" i="160"/>
  <c r="D81" i="160"/>
  <c r="J81" i="160" s="1"/>
  <c r="J81" i="159" s="1"/>
  <c r="C82" i="160"/>
  <c r="D82" i="160"/>
  <c r="J82" i="160" s="1"/>
  <c r="J82" i="159" s="1"/>
  <c r="C83" i="160"/>
  <c r="D83" i="160"/>
  <c r="J83" i="160" s="1"/>
  <c r="J83" i="159" s="1"/>
  <c r="I9" i="155"/>
  <c r="I10" i="155"/>
  <c r="I35" i="155"/>
  <c r="I36" i="155"/>
  <c r="I37" i="155"/>
  <c r="I38" i="155"/>
  <c r="I39" i="155"/>
  <c r="I40" i="155"/>
  <c r="I41" i="155"/>
  <c r="I42" i="155"/>
  <c r="I43" i="155"/>
  <c r="I44" i="155"/>
  <c r="I45" i="155"/>
  <c r="I46" i="155"/>
  <c r="I47" i="155"/>
  <c r="J28" i="155"/>
  <c r="J29" i="155"/>
  <c r="J30" i="155"/>
  <c r="J31" i="155"/>
  <c r="J32" i="155"/>
  <c r="J33" i="155"/>
  <c r="J34" i="155"/>
  <c r="J9" i="155"/>
  <c r="K9" i="155" s="1"/>
  <c r="J10" i="155"/>
  <c r="K10" i="155" s="1"/>
  <c r="J35" i="155"/>
  <c r="K35" i="155" s="1"/>
  <c r="J36" i="155"/>
  <c r="K36" i="155" s="1"/>
  <c r="J37" i="155"/>
  <c r="K37" i="155" s="1"/>
  <c r="J38" i="155"/>
  <c r="K38" i="155" s="1"/>
  <c r="J39" i="155"/>
  <c r="K39" i="155" s="1"/>
  <c r="J40" i="155"/>
  <c r="K40" i="155" s="1"/>
  <c r="J41" i="155"/>
  <c r="K41" i="155" s="1"/>
  <c r="J42" i="155"/>
  <c r="K42" i="155" s="1"/>
  <c r="J43" i="155"/>
  <c r="K43" i="155" s="1"/>
  <c r="J44" i="155"/>
  <c r="K44" i="155" s="1"/>
  <c r="J45" i="155"/>
  <c r="K45" i="155" s="1"/>
  <c r="J46" i="155"/>
  <c r="K46" i="155" s="1"/>
  <c r="J47" i="155"/>
  <c r="K47" i="155" s="1"/>
  <c r="I29" i="155"/>
  <c r="K29" i="155" s="1"/>
  <c r="I30" i="155"/>
  <c r="K30" i="155" s="1"/>
  <c r="I31" i="155"/>
  <c r="K31" i="155" s="1"/>
  <c r="I32" i="155"/>
  <c r="K32" i="155" s="1"/>
  <c r="I33" i="155"/>
  <c r="K33" i="155" s="1"/>
  <c r="I34" i="155"/>
  <c r="K34" i="155" s="1"/>
  <c r="H15" i="155"/>
  <c r="H16" i="155"/>
  <c r="H17" i="155"/>
  <c r="H18" i="155"/>
  <c r="H19" i="155"/>
  <c r="H20" i="155"/>
  <c r="H21" i="155"/>
  <c r="H22" i="155"/>
  <c r="H23" i="155"/>
  <c r="H24" i="155"/>
  <c r="H25" i="155"/>
  <c r="H26" i="155"/>
  <c r="H27" i="155"/>
  <c r="H28" i="155"/>
  <c r="H29" i="155"/>
  <c r="H30" i="155"/>
  <c r="H31" i="155"/>
  <c r="H32" i="155"/>
  <c r="H33" i="155"/>
  <c r="H34" i="155"/>
  <c r="H9" i="155"/>
  <c r="H10" i="155"/>
  <c r="H35" i="155"/>
  <c r="H36" i="155"/>
  <c r="H37" i="155"/>
  <c r="H38" i="155"/>
  <c r="H39" i="155"/>
  <c r="H40" i="155"/>
  <c r="H41" i="155"/>
  <c r="H42" i="155"/>
  <c r="H43" i="155"/>
  <c r="H44" i="155"/>
  <c r="H45" i="155"/>
  <c r="H46" i="155"/>
  <c r="H47" i="155"/>
  <c r="E6" i="155"/>
  <c r="E11" i="155"/>
  <c r="E12" i="155"/>
  <c r="E13" i="155"/>
  <c r="E14" i="155"/>
  <c r="E15" i="155"/>
  <c r="E16" i="155"/>
  <c r="E17" i="155"/>
  <c r="E18" i="155"/>
  <c r="E19" i="155"/>
  <c r="E20" i="155"/>
  <c r="E21" i="155"/>
  <c r="E22" i="155"/>
  <c r="E23" i="155"/>
  <c r="E24" i="155"/>
  <c r="E25" i="155"/>
  <c r="E26" i="155"/>
  <c r="E27" i="155"/>
  <c r="E28" i="155"/>
  <c r="E29" i="155"/>
  <c r="E30" i="155"/>
  <c r="E31" i="155"/>
  <c r="E32" i="155"/>
  <c r="E33" i="155"/>
  <c r="E34" i="155"/>
  <c r="E9" i="155"/>
  <c r="E10" i="155"/>
  <c r="E35" i="155"/>
  <c r="E36" i="155"/>
  <c r="E37" i="155"/>
  <c r="E38" i="155"/>
  <c r="E39" i="155"/>
  <c r="E40" i="155"/>
  <c r="E41" i="155"/>
  <c r="E42" i="155"/>
  <c r="E43" i="155"/>
  <c r="E44" i="155"/>
  <c r="E45" i="155"/>
  <c r="E46" i="155"/>
  <c r="E47" i="155"/>
  <c r="K70" i="160" l="1"/>
  <c r="M70" i="160" s="1"/>
  <c r="I70" i="159"/>
  <c r="E83" i="160"/>
  <c r="I83" i="160"/>
  <c r="E82" i="160"/>
  <c r="I82" i="160"/>
  <c r="E81" i="160"/>
  <c r="I81" i="160"/>
  <c r="E80" i="160"/>
  <c r="I80" i="160"/>
  <c r="E79" i="160"/>
  <c r="I79" i="160"/>
  <c r="E78" i="160"/>
  <c r="I78" i="160"/>
  <c r="E77" i="160"/>
  <c r="I77" i="160"/>
  <c r="E76" i="160"/>
  <c r="I76" i="160"/>
  <c r="E75" i="160"/>
  <c r="I75" i="160"/>
  <c r="E74" i="160"/>
  <c r="I74" i="160"/>
  <c r="E73" i="160"/>
  <c r="I73" i="160"/>
  <c r="E72" i="160"/>
  <c r="I72" i="160"/>
  <c r="E71" i="160"/>
  <c r="I71" i="160"/>
  <c r="G69" i="154"/>
  <c r="G70" i="154"/>
  <c r="G71" i="154"/>
  <c r="G72" i="154"/>
  <c r="G73" i="154"/>
  <c r="G74" i="154"/>
  <c r="G75" i="154"/>
  <c r="G76" i="154"/>
  <c r="G77" i="154"/>
  <c r="G78" i="154"/>
  <c r="G79" i="154"/>
  <c r="G80" i="154"/>
  <c r="G81" i="154"/>
  <c r="G82" i="154"/>
  <c r="G83" i="154"/>
  <c r="G84" i="154"/>
  <c r="F69" i="154"/>
  <c r="F70" i="154"/>
  <c r="F71" i="154"/>
  <c r="F72" i="154"/>
  <c r="F73" i="154"/>
  <c r="F74" i="154"/>
  <c r="F75" i="154"/>
  <c r="F76" i="154"/>
  <c r="F77" i="154"/>
  <c r="F78" i="154"/>
  <c r="F79" i="154"/>
  <c r="F80" i="154"/>
  <c r="F81" i="154"/>
  <c r="F82" i="154"/>
  <c r="F83" i="154"/>
  <c r="F84" i="154"/>
  <c r="D70" i="154"/>
  <c r="D71" i="154"/>
  <c r="D72" i="154"/>
  <c r="D73" i="154"/>
  <c r="D74" i="154"/>
  <c r="D75" i="154"/>
  <c r="D76" i="154"/>
  <c r="D77" i="154"/>
  <c r="D78" i="154"/>
  <c r="D79" i="154"/>
  <c r="D80" i="154"/>
  <c r="D81" i="154"/>
  <c r="D82" i="154"/>
  <c r="D83" i="154"/>
  <c r="D84" i="154"/>
  <c r="C8" i="154"/>
  <c r="C9" i="154"/>
  <c r="C10" i="154"/>
  <c r="C11" i="154"/>
  <c r="C12" i="154"/>
  <c r="C13" i="154"/>
  <c r="C14" i="154"/>
  <c r="C15" i="154"/>
  <c r="C16" i="154"/>
  <c r="C17" i="154"/>
  <c r="C18" i="154"/>
  <c r="C19" i="154"/>
  <c r="C20" i="154"/>
  <c r="C21" i="154"/>
  <c r="C22" i="154"/>
  <c r="C23" i="154"/>
  <c r="C24" i="154"/>
  <c r="C25" i="154"/>
  <c r="C26" i="154"/>
  <c r="C27" i="154"/>
  <c r="C28" i="154"/>
  <c r="C29" i="154"/>
  <c r="C30" i="154"/>
  <c r="C31" i="154"/>
  <c r="C32" i="154"/>
  <c r="C33" i="154"/>
  <c r="C34" i="154"/>
  <c r="C35" i="154"/>
  <c r="C36" i="154"/>
  <c r="C37" i="154"/>
  <c r="C38" i="154"/>
  <c r="C39" i="154"/>
  <c r="C40" i="154"/>
  <c r="C41" i="154"/>
  <c r="C42" i="154"/>
  <c r="C43" i="154"/>
  <c r="C44" i="154"/>
  <c r="C45" i="154"/>
  <c r="C46" i="154"/>
  <c r="C47" i="154"/>
  <c r="C48" i="154"/>
  <c r="C49" i="154"/>
  <c r="C50" i="154"/>
  <c r="C51" i="154"/>
  <c r="C52" i="154"/>
  <c r="C53" i="154"/>
  <c r="C54" i="154"/>
  <c r="C55" i="154"/>
  <c r="C56" i="154"/>
  <c r="C57" i="154"/>
  <c r="C58" i="154"/>
  <c r="C59" i="154"/>
  <c r="C60" i="154"/>
  <c r="C61" i="154"/>
  <c r="C62" i="154"/>
  <c r="C63" i="154"/>
  <c r="C64" i="154"/>
  <c r="C65" i="154"/>
  <c r="C66" i="154"/>
  <c r="C67" i="154"/>
  <c r="C68" i="154"/>
  <c r="C69" i="154"/>
  <c r="C70" i="154"/>
  <c r="E70" i="154" s="1"/>
  <c r="C71" i="154"/>
  <c r="I71" i="154" s="1"/>
  <c r="F71" i="159" s="1"/>
  <c r="C72" i="154"/>
  <c r="E72" i="154" s="1"/>
  <c r="C73" i="154"/>
  <c r="I73" i="154" s="1"/>
  <c r="F73" i="159" s="1"/>
  <c r="C74" i="154"/>
  <c r="E74" i="154" s="1"/>
  <c r="C75" i="154"/>
  <c r="I75" i="154" s="1"/>
  <c r="C76" i="154"/>
  <c r="E76" i="154" s="1"/>
  <c r="C77" i="154"/>
  <c r="I77" i="154" s="1"/>
  <c r="C78" i="154"/>
  <c r="E78" i="154" s="1"/>
  <c r="C79" i="154"/>
  <c r="I79" i="154" s="1"/>
  <c r="C80" i="154"/>
  <c r="E80" i="154" s="1"/>
  <c r="C81" i="154"/>
  <c r="I81" i="154" s="1"/>
  <c r="C82" i="154"/>
  <c r="E82" i="154" s="1"/>
  <c r="C83" i="154"/>
  <c r="I83" i="154" s="1"/>
  <c r="C84" i="154"/>
  <c r="E84" i="154" s="1"/>
  <c r="F79" i="159" l="1"/>
  <c r="J84" i="154"/>
  <c r="G84" i="159" s="1"/>
  <c r="J82" i="154"/>
  <c r="G82" i="159" s="1"/>
  <c r="J80" i="154"/>
  <c r="G80" i="159" s="1"/>
  <c r="J78" i="154"/>
  <c r="G78" i="159" s="1"/>
  <c r="J76" i="154"/>
  <c r="G76" i="159" s="1"/>
  <c r="J74" i="154"/>
  <c r="G74" i="159" s="1"/>
  <c r="H83" i="154"/>
  <c r="H81" i="154"/>
  <c r="H79" i="154"/>
  <c r="H77" i="154"/>
  <c r="H75" i="154"/>
  <c r="F83" i="159"/>
  <c r="F81" i="159"/>
  <c r="F77" i="159"/>
  <c r="F75" i="159"/>
  <c r="J83" i="154"/>
  <c r="G83" i="159" s="1"/>
  <c r="J81" i="154"/>
  <c r="G81" i="159" s="1"/>
  <c r="J79" i="154"/>
  <c r="G79" i="159" s="1"/>
  <c r="J77" i="154"/>
  <c r="G77" i="159" s="1"/>
  <c r="J75" i="154"/>
  <c r="G75" i="159" s="1"/>
  <c r="H84" i="154"/>
  <c r="H82" i="154"/>
  <c r="H80" i="154"/>
  <c r="H78" i="154"/>
  <c r="H76" i="154"/>
  <c r="H74" i="154"/>
  <c r="K71" i="160"/>
  <c r="M71" i="160" s="1"/>
  <c r="I71" i="159"/>
  <c r="K72" i="160"/>
  <c r="M72" i="160" s="1"/>
  <c r="I72" i="159"/>
  <c r="K73" i="160"/>
  <c r="M73" i="160" s="1"/>
  <c r="I73" i="159"/>
  <c r="K74" i="160"/>
  <c r="M74" i="160" s="1"/>
  <c r="I74" i="159"/>
  <c r="K75" i="160"/>
  <c r="M75" i="160" s="1"/>
  <c r="I75" i="159"/>
  <c r="K76" i="160"/>
  <c r="M76" i="160" s="1"/>
  <c r="I76" i="159"/>
  <c r="K77" i="160"/>
  <c r="M77" i="160" s="1"/>
  <c r="I77" i="159"/>
  <c r="K78" i="160"/>
  <c r="M78" i="160" s="1"/>
  <c r="I78" i="159"/>
  <c r="K79" i="160"/>
  <c r="M79" i="160" s="1"/>
  <c r="I79" i="159"/>
  <c r="K80" i="160"/>
  <c r="M80" i="160" s="1"/>
  <c r="I80" i="159"/>
  <c r="K81" i="160"/>
  <c r="M81" i="160" s="1"/>
  <c r="I81" i="159"/>
  <c r="K82" i="160"/>
  <c r="M82" i="160" s="1"/>
  <c r="I82" i="159"/>
  <c r="K83" i="160"/>
  <c r="M83" i="160" s="1"/>
  <c r="I83" i="159"/>
  <c r="K70" i="159"/>
  <c r="X70" i="159" s="1"/>
  <c r="J73" i="154"/>
  <c r="J71" i="154"/>
  <c r="G71" i="159" s="1"/>
  <c r="H72" i="154"/>
  <c r="H70" i="154"/>
  <c r="J72" i="154"/>
  <c r="G72" i="159" s="1"/>
  <c r="J70" i="154"/>
  <c r="G70" i="159" s="1"/>
  <c r="H73" i="154"/>
  <c r="H71" i="154"/>
  <c r="H69" i="154"/>
  <c r="E83" i="154"/>
  <c r="E81" i="154"/>
  <c r="E79" i="154"/>
  <c r="E77" i="154"/>
  <c r="E75" i="154"/>
  <c r="E73" i="154"/>
  <c r="E71" i="154"/>
  <c r="I84" i="154"/>
  <c r="I82" i="154"/>
  <c r="I80" i="154"/>
  <c r="I78" i="154"/>
  <c r="I76" i="154"/>
  <c r="I74" i="154"/>
  <c r="I72" i="154"/>
  <c r="I70" i="154"/>
  <c r="W70" i="159" l="1"/>
  <c r="Y70" i="159" s="1"/>
  <c r="K71" i="154"/>
  <c r="N71" i="154" s="1"/>
  <c r="K78" i="154"/>
  <c r="N78" i="154" s="1"/>
  <c r="F78" i="159"/>
  <c r="H75" i="159"/>
  <c r="U75" i="159" s="1"/>
  <c r="H77" i="159"/>
  <c r="U77" i="159" s="1"/>
  <c r="H79" i="159"/>
  <c r="U79" i="159" s="1"/>
  <c r="H81" i="159"/>
  <c r="U81" i="159" s="1"/>
  <c r="H83" i="159"/>
  <c r="U83" i="159" s="1"/>
  <c r="T77" i="159"/>
  <c r="T81" i="159"/>
  <c r="K70" i="154"/>
  <c r="N70" i="154" s="1"/>
  <c r="F70" i="159"/>
  <c r="K74" i="154"/>
  <c r="N74" i="154" s="1"/>
  <c r="F74" i="159"/>
  <c r="K82" i="154"/>
  <c r="N82" i="154" s="1"/>
  <c r="F82" i="159"/>
  <c r="K73" i="154"/>
  <c r="N73" i="154" s="1"/>
  <c r="G73" i="159"/>
  <c r="K72" i="154"/>
  <c r="N72" i="154" s="1"/>
  <c r="F72" i="159"/>
  <c r="K76" i="154"/>
  <c r="N76" i="154" s="1"/>
  <c r="F76" i="159"/>
  <c r="K80" i="154"/>
  <c r="N80" i="154" s="1"/>
  <c r="F80" i="159"/>
  <c r="K84" i="154"/>
  <c r="N84" i="154" s="1"/>
  <c r="F84" i="159"/>
  <c r="H71" i="159"/>
  <c r="T71" i="159" s="1"/>
  <c r="K83" i="159"/>
  <c r="X83" i="159" s="1"/>
  <c r="K82" i="159"/>
  <c r="X82" i="159" s="1"/>
  <c r="K81" i="159"/>
  <c r="X81" i="159" s="1"/>
  <c r="K80" i="159"/>
  <c r="X80" i="159" s="1"/>
  <c r="K79" i="159"/>
  <c r="X79" i="159" s="1"/>
  <c r="K78" i="159"/>
  <c r="X78" i="159" s="1"/>
  <c r="K77" i="159"/>
  <c r="X77" i="159" s="1"/>
  <c r="K76" i="159"/>
  <c r="X76" i="159" s="1"/>
  <c r="K75" i="159"/>
  <c r="X75" i="159" s="1"/>
  <c r="K74" i="159"/>
  <c r="X74" i="159" s="1"/>
  <c r="K73" i="159"/>
  <c r="X73" i="159" s="1"/>
  <c r="K72" i="159"/>
  <c r="X72" i="159" s="1"/>
  <c r="K71" i="159"/>
  <c r="X71" i="159" s="1"/>
  <c r="K75" i="154"/>
  <c r="N75" i="154" s="1"/>
  <c r="K77" i="154"/>
  <c r="N77" i="154" s="1"/>
  <c r="K81" i="154"/>
  <c r="N81" i="154" s="1"/>
  <c r="K83" i="154"/>
  <c r="N83" i="154" s="1"/>
  <c r="K79" i="154"/>
  <c r="N79" i="154" s="1"/>
  <c r="G94" i="152"/>
  <c r="F94" i="152"/>
  <c r="D94" i="152"/>
  <c r="C94" i="152"/>
  <c r="I94" i="152" s="1"/>
  <c r="T83" i="159" l="1"/>
  <c r="J94" i="152"/>
  <c r="T79" i="159"/>
  <c r="T75" i="159"/>
  <c r="V79" i="159"/>
  <c r="V81" i="159"/>
  <c r="W71" i="159"/>
  <c r="W72" i="159"/>
  <c r="Y72" i="159" s="1"/>
  <c r="W73" i="159"/>
  <c r="W74" i="159"/>
  <c r="Y74" i="159" s="1"/>
  <c r="W75" i="159"/>
  <c r="W76" i="159"/>
  <c r="Y76" i="159" s="1"/>
  <c r="W77" i="159"/>
  <c r="W78" i="159"/>
  <c r="Y78" i="159" s="1"/>
  <c r="W79" i="159"/>
  <c r="W80" i="159"/>
  <c r="Y80" i="159" s="1"/>
  <c r="W81" i="159"/>
  <c r="W82" i="159"/>
  <c r="Y82" i="159" s="1"/>
  <c r="W83" i="159"/>
  <c r="H84" i="159"/>
  <c r="U84" i="159" s="1"/>
  <c r="H80" i="159"/>
  <c r="U80" i="159" s="1"/>
  <c r="H76" i="159"/>
  <c r="U76" i="159" s="1"/>
  <c r="H72" i="159"/>
  <c r="U72" i="159" s="1"/>
  <c r="H73" i="159"/>
  <c r="T73" i="159" s="1"/>
  <c r="V83" i="159"/>
  <c r="V77" i="159"/>
  <c r="V75" i="159"/>
  <c r="H78" i="159"/>
  <c r="U78" i="159" s="1"/>
  <c r="Y71" i="159"/>
  <c r="Y73" i="159"/>
  <c r="Y75" i="159"/>
  <c r="Y77" i="159"/>
  <c r="Y79" i="159"/>
  <c r="Y81" i="159"/>
  <c r="Y83" i="159"/>
  <c r="U71" i="159"/>
  <c r="V71" i="159" s="1"/>
  <c r="H82" i="159"/>
  <c r="U82" i="159" s="1"/>
  <c r="H74" i="159"/>
  <c r="U74" i="159" s="1"/>
  <c r="H70" i="159"/>
  <c r="U70" i="159" s="1"/>
  <c r="K94" i="152"/>
  <c r="H94" i="152"/>
  <c r="E94" i="152"/>
  <c r="T70" i="159" l="1"/>
  <c r="V70" i="159" s="1"/>
  <c r="T74" i="159"/>
  <c r="V74" i="159" s="1"/>
  <c r="T82" i="159"/>
  <c r="V82" i="159" s="1"/>
  <c r="T78" i="159"/>
  <c r="V78" i="159" s="1"/>
  <c r="U73" i="159"/>
  <c r="V73" i="159" s="1"/>
  <c r="T72" i="159"/>
  <c r="V72" i="159" s="1"/>
  <c r="T76" i="159"/>
  <c r="V76" i="159" s="1"/>
  <c r="T80" i="159"/>
  <c r="V80" i="159" s="1"/>
  <c r="T84" i="159"/>
  <c r="V84" i="159" s="1"/>
  <c r="C34" i="139"/>
  <c r="C33" i="139"/>
  <c r="C32" i="139"/>
  <c r="C31" i="139"/>
  <c r="C30" i="139"/>
  <c r="C29" i="139"/>
  <c r="C28" i="139"/>
  <c r="C27" i="139"/>
  <c r="C26" i="139"/>
  <c r="C25" i="139"/>
  <c r="C24" i="139"/>
  <c r="C23" i="139"/>
  <c r="C22" i="139"/>
  <c r="C21" i="139"/>
  <c r="C20" i="139"/>
  <c r="C19" i="139"/>
  <c r="C18" i="139"/>
  <c r="C17" i="139"/>
  <c r="C16" i="139"/>
  <c r="C15" i="139"/>
  <c r="C14" i="139"/>
  <c r="C13" i="139"/>
  <c r="C12" i="139"/>
  <c r="C11" i="139"/>
  <c r="C10" i="139"/>
  <c r="C9" i="139"/>
  <c r="C8" i="139"/>
  <c r="C65" i="147"/>
  <c r="C66" i="147"/>
  <c r="C67" i="147"/>
  <c r="C68" i="147"/>
  <c r="C69" i="147"/>
  <c r="C70" i="147"/>
  <c r="C71" i="147"/>
  <c r="C72" i="147"/>
  <c r="C73" i="147"/>
  <c r="C74" i="147"/>
  <c r="C75" i="147"/>
  <c r="C76" i="147"/>
  <c r="C77" i="147"/>
  <c r="C78" i="147"/>
  <c r="C79" i="147"/>
  <c r="C80" i="147"/>
  <c r="C81" i="147"/>
  <c r="C82" i="147"/>
  <c r="C83" i="147"/>
  <c r="C84" i="147"/>
  <c r="C85" i="147"/>
  <c r="C86" i="147"/>
  <c r="C87" i="147"/>
  <c r="C88" i="147"/>
  <c r="C89" i="147"/>
  <c r="C90" i="147"/>
  <c r="C91" i="147"/>
  <c r="C8" i="144"/>
  <c r="C9" i="144"/>
  <c r="C10" i="144"/>
  <c r="C11" i="144"/>
  <c r="C12" i="144"/>
  <c r="C13" i="144"/>
  <c r="C14" i="144"/>
  <c r="C15" i="144"/>
  <c r="C16" i="144"/>
  <c r="C17" i="144"/>
  <c r="C18" i="144"/>
  <c r="C19" i="144"/>
  <c r="C20" i="144"/>
  <c r="C21" i="144"/>
  <c r="C22" i="144"/>
  <c r="C23" i="144"/>
  <c r="C24" i="144"/>
  <c r="C26" i="144"/>
  <c r="C27" i="144"/>
  <c r="C28" i="144"/>
  <c r="C29" i="144"/>
  <c r="C30" i="144"/>
  <c r="C31" i="144"/>
  <c r="C32" i="144"/>
  <c r="C33" i="144"/>
  <c r="C34" i="144"/>
  <c r="D34" i="144"/>
  <c r="D33" i="144"/>
  <c r="D32" i="144"/>
  <c r="D31" i="144"/>
  <c r="D30" i="144"/>
  <c r="D29" i="144"/>
  <c r="D28" i="144"/>
  <c r="D27" i="144"/>
  <c r="D26" i="144"/>
  <c r="D25" i="144"/>
  <c r="D24" i="144"/>
  <c r="D23" i="144"/>
  <c r="D22" i="144"/>
  <c r="D21" i="144"/>
  <c r="D20" i="144"/>
  <c r="D19" i="144"/>
  <c r="D18" i="144"/>
  <c r="D17" i="144"/>
  <c r="D16" i="144"/>
  <c r="D15" i="144"/>
  <c r="D14" i="144"/>
  <c r="D13" i="144"/>
  <c r="D12" i="144"/>
  <c r="D11" i="144"/>
  <c r="D10" i="144"/>
  <c r="D9" i="144"/>
  <c r="D8" i="144"/>
  <c r="C7" i="144"/>
  <c r="D7" i="144"/>
  <c r="C6" i="144"/>
  <c r="D6" i="144"/>
  <c r="F8" i="153" l="1"/>
  <c r="G8" i="153"/>
  <c r="F9" i="153"/>
  <c r="G9" i="153"/>
  <c r="F10" i="153"/>
  <c r="G10" i="153"/>
  <c r="F11" i="153"/>
  <c r="G11" i="153"/>
  <c r="F12" i="153"/>
  <c r="G12" i="153"/>
  <c r="F13" i="153"/>
  <c r="G13" i="153"/>
  <c r="F14" i="153"/>
  <c r="G14" i="153"/>
  <c r="F15" i="153"/>
  <c r="G15" i="153"/>
  <c r="F16" i="153"/>
  <c r="G16" i="153"/>
  <c r="F17" i="153"/>
  <c r="G17" i="153"/>
  <c r="F18" i="153"/>
  <c r="G18" i="153"/>
  <c r="F19" i="153"/>
  <c r="G19" i="153"/>
  <c r="F20" i="153"/>
  <c r="G20" i="153"/>
  <c r="F21" i="153"/>
  <c r="G21" i="153"/>
  <c r="F22" i="153"/>
  <c r="G22" i="153"/>
  <c r="F23" i="153"/>
  <c r="G23" i="153"/>
  <c r="F24" i="153"/>
  <c r="G24" i="153"/>
  <c r="F25" i="153"/>
  <c r="G25" i="153"/>
  <c r="F26" i="153"/>
  <c r="G26" i="153"/>
  <c r="F27" i="153"/>
  <c r="G27" i="153"/>
  <c r="F28" i="153"/>
  <c r="G28" i="153"/>
  <c r="F29" i="153"/>
  <c r="G29" i="153"/>
  <c r="F30" i="153"/>
  <c r="G30" i="153"/>
  <c r="F31" i="153"/>
  <c r="G31" i="153"/>
  <c r="F32" i="153"/>
  <c r="G32" i="153"/>
  <c r="F33" i="153"/>
  <c r="G33" i="153"/>
  <c r="F34" i="153"/>
  <c r="G34" i="153"/>
  <c r="F35" i="153"/>
  <c r="G35" i="153"/>
  <c r="F36" i="153"/>
  <c r="G36" i="153"/>
  <c r="F37" i="153"/>
  <c r="G37" i="153"/>
  <c r="F38" i="153"/>
  <c r="G38" i="153"/>
  <c r="F39" i="153"/>
  <c r="G39" i="153"/>
  <c r="F40" i="153"/>
  <c r="G40" i="153"/>
  <c r="F41" i="153"/>
  <c r="G41" i="153"/>
  <c r="F42" i="153"/>
  <c r="G42" i="153"/>
  <c r="F43" i="153"/>
  <c r="G43" i="153"/>
  <c r="F44" i="153"/>
  <c r="G44" i="153"/>
  <c r="F45" i="153"/>
  <c r="G45" i="153"/>
  <c r="F46" i="153"/>
  <c r="G46" i="153"/>
  <c r="F47" i="153"/>
  <c r="G47" i="153"/>
  <c r="F48" i="153"/>
  <c r="G48" i="153"/>
  <c r="F49" i="153"/>
  <c r="G49" i="153"/>
  <c r="F50" i="153"/>
  <c r="G50" i="153"/>
  <c r="F51" i="153"/>
  <c r="G51" i="153"/>
  <c r="F52" i="153"/>
  <c r="G52" i="153"/>
  <c r="F53" i="153"/>
  <c r="G53" i="153"/>
  <c r="F54" i="153"/>
  <c r="G54" i="153"/>
  <c r="F55" i="153"/>
  <c r="G55" i="153"/>
  <c r="F56" i="153"/>
  <c r="G56" i="153"/>
  <c r="F57" i="153"/>
  <c r="G57" i="153"/>
  <c r="F58" i="153"/>
  <c r="G58" i="153"/>
  <c r="F59" i="153"/>
  <c r="G59" i="153"/>
  <c r="F60" i="153"/>
  <c r="G60" i="153"/>
  <c r="F61" i="153"/>
  <c r="G61" i="153"/>
  <c r="F62" i="153"/>
  <c r="G62" i="153"/>
  <c r="F63" i="153"/>
  <c r="G63" i="153"/>
  <c r="F64" i="153"/>
  <c r="G64" i="153"/>
  <c r="F65" i="153"/>
  <c r="G65" i="153"/>
  <c r="F66" i="153"/>
  <c r="G66" i="153"/>
  <c r="F67" i="153"/>
  <c r="G67" i="153"/>
  <c r="F68" i="153"/>
  <c r="G68" i="153"/>
  <c r="F69" i="153"/>
  <c r="F69" i="157" s="1"/>
  <c r="G69" i="153"/>
  <c r="G69" i="157" s="1"/>
  <c r="F70" i="153"/>
  <c r="F70" i="157" s="1"/>
  <c r="G70" i="153"/>
  <c r="G70" i="157" s="1"/>
  <c r="F71" i="153"/>
  <c r="F71" i="157" s="1"/>
  <c r="G71" i="153"/>
  <c r="G71" i="157" s="1"/>
  <c r="F72" i="153"/>
  <c r="F72" i="157" s="1"/>
  <c r="G72" i="153"/>
  <c r="G72" i="157" s="1"/>
  <c r="F73" i="153"/>
  <c r="F73" i="157" s="1"/>
  <c r="G73" i="153"/>
  <c r="G73" i="157" s="1"/>
  <c r="F74" i="153"/>
  <c r="F74" i="157" s="1"/>
  <c r="G74" i="153"/>
  <c r="G74" i="157" s="1"/>
  <c r="F75" i="153"/>
  <c r="F75" i="157" s="1"/>
  <c r="G75" i="153"/>
  <c r="G75" i="157" s="1"/>
  <c r="F76" i="153"/>
  <c r="F76" i="157" s="1"/>
  <c r="G76" i="153"/>
  <c r="G76" i="157" s="1"/>
  <c r="F77" i="153"/>
  <c r="F77" i="157" s="1"/>
  <c r="G77" i="153"/>
  <c r="G77" i="157" s="1"/>
  <c r="F78" i="153"/>
  <c r="F78" i="157" s="1"/>
  <c r="G78" i="153"/>
  <c r="G78" i="157" s="1"/>
  <c r="F79" i="153"/>
  <c r="F79" i="157" s="1"/>
  <c r="G79" i="153"/>
  <c r="G79" i="157" s="1"/>
  <c r="F80" i="153"/>
  <c r="F80" i="157" s="1"/>
  <c r="G80" i="153"/>
  <c r="G80" i="157" s="1"/>
  <c r="F81" i="153"/>
  <c r="F81" i="157" s="1"/>
  <c r="G81" i="153"/>
  <c r="G81" i="157" s="1"/>
  <c r="F82" i="153"/>
  <c r="F82" i="157" s="1"/>
  <c r="G82" i="153"/>
  <c r="G82" i="157" s="1"/>
  <c r="F83" i="153"/>
  <c r="F83" i="157" s="1"/>
  <c r="G83" i="153"/>
  <c r="G83" i="157" s="1"/>
  <c r="F84" i="157"/>
  <c r="G84" i="157"/>
  <c r="F85" i="153"/>
  <c r="F85" i="157" s="1"/>
  <c r="G85" i="153"/>
  <c r="G85" i="157" s="1"/>
  <c r="F86" i="153"/>
  <c r="F86" i="157" s="1"/>
  <c r="G86" i="153"/>
  <c r="G86" i="157" s="1"/>
  <c r="F87" i="153"/>
  <c r="F87" i="157" s="1"/>
  <c r="G87" i="153"/>
  <c r="G87" i="157" s="1"/>
  <c r="F88" i="153"/>
  <c r="F88" i="157" s="1"/>
  <c r="G88" i="153"/>
  <c r="G88" i="157" s="1"/>
  <c r="F89" i="153"/>
  <c r="F89" i="157" s="1"/>
  <c r="G89" i="153"/>
  <c r="G89" i="157" s="1"/>
  <c r="F90" i="153"/>
  <c r="F90" i="157" s="1"/>
  <c r="G90" i="153"/>
  <c r="G90" i="157" s="1"/>
  <c r="F91" i="153"/>
  <c r="F91" i="157" s="1"/>
  <c r="G91" i="153"/>
  <c r="G91" i="157" s="1"/>
  <c r="C8" i="153"/>
  <c r="C8" i="157" s="1"/>
  <c r="D8" i="153"/>
  <c r="C9" i="153"/>
  <c r="C9" i="157" s="1"/>
  <c r="D9" i="153"/>
  <c r="C10" i="153"/>
  <c r="C10" i="157" s="1"/>
  <c r="D10" i="153"/>
  <c r="C11" i="153"/>
  <c r="C11" i="157" s="1"/>
  <c r="D11" i="153"/>
  <c r="C12" i="153"/>
  <c r="C12" i="157" s="1"/>
  <c r="D12" i="153"/>
  <c r="C13" i="153"/>
  <c r="C13" i="157" s="1"/>
  <c r="D13" i="153"/>
  <c r="C14" i="153"/>
  <c r="C14" i="157" s="1"/>
  <c r="D14" i="153"/>
  <c r="C15" i="153"/>
  <c r="C15" i="157" s="1"/>
  <c r="D15" i="153"/>
  <c r="C16" i="153"/>
  <c r="C16" i="157" s="1"/>
  <c r="D16" i="153"/>
  <c r="C17" i="153"/>
  <c r="C17" i="157" s="1"/>
  <c r="D17" i="153"/>
  <c r="C18" i="153"/>
  <c r="C18" i="157" s="1"/>
  <c r="D18" i="153"/>
  <c r="C19" i="153"/>
  <c r="C19" i="157" s="1"/>
  <c r="D19" i="153"/>
  <c r="C20" i="153"/>
  <c r="C20" i="157" s="1"/>
  <c r="D20" i="153"/>
  <c r="C21" i="153"/>
  <c r="C21" i="157" s="1"/>
  <c r="D21" i="153"/>
  <c r="C22" i="153"/>
  <c r="C22" i="157" s="1"/>
  <c r="D22" i="153"/>
  <c r="C23" i="153"/>
  <c r="C23" i="157" s="1"/>
  <c r="D23" i="153"/>
  <c r="C24" i="153"/>
  <c r="C24" i="157" s="1"/>
  <c r="D24" i="153"/>
  <c r="C25" i="153"/>
  <c r="C25" i="157" s="1"/>
  <c r="D25" i="153"/>
  <c r="C26" i="153"/>
  <c r="C26" i="157" s="1"/>
  <c r="D26" i="153"/>
  <c r="C27" i="153"/>
  <c r="C27" i="157" s="1"/>
  <c r="D27" i="153"/>
  <c r="C28" i="153"/>
  <c r="C28" i="157" s="1"/>
  <c r="D28" i="153"/>
  <c r="C29" i="153"/>
  <c r="C29" i="157" s="1"/>
  <c r="D29" i="153"/>
  <c r="C30" i="153"/>
  <c r="C30" i="157" s="1"/>
  <c r="D30" i="153"/>
  <c r="C31" i="153"/>
  <c r="C31" i="157" s="1"/>
  <c r="D31" i="153"/>
  <c r="C32" i="153"/>
  <c r="C32" i="157" s="1"/>
  <c r="D32" i="153"/>
  <c r="C33" i="153"/>
  <c r="C33" i="157" s="1"/>
  <c r="D33" i="153"/>
  <c r="C34" i="153"/>
  <c r="C34" i="157" s="1"/>
  <c r="D34" i="153"/>
  <c r="C35" i="153"/>
  <c r="C35" i="157" s="1"/>
  <c r="D35" i="153"/>
  <c r="C36" i="153"/>
  <c r="C36" i="157" s="1"/>
  <c r="D36" i="153"/>
  <c r="C37" i="153"/>
  <c r="C37" i="157" s="1"/>
  <c r="D37" i="153"/>
  <c r="C38" i="153"/>
  <c r="C38" i="157" s="1"/>
  <c r="D38" i="153"/>
  <c r="C39" i="153"/>
  <c r="C39" i="157" s="1"/>
  <c r="D39" i="153"/>
  <c r="C40" i="153"/>
  <c r="C40" i="157" s="1"/>
  <c r="D40" i="153"/>
  <c r="C41" i="153"/>
  <c r="C41" i="157" s="1"/>
  <c r="D41" i="153"/>
  <c r="C42" i="153"/>
  <c r="C42" i="157" s="1"/>
  <c r="D42" i="153"/>
  <c r="C43" i="153"/>
  <c r="C43" i="157" s="1"/>
  <c r="D43" i="153"/>
  <c r="C44" i="153"/>
  <c r="C44" i="157" s="1"/>
  <c r="D44" i="153"/>
  <c r="C45" i="153"/>
  <c r="C45" i="157" s="1"/>
  <c r="D45" i="153"/>
  <c r="C46" i="153"/>
  <c r="C46" i="157" s="1"/>
  <c r="D46" i="153"/>
  <c r="C47" i="153"/>
  <c r="C47" i="157" s="1"/>
  <c r="D47" i="153"/>
  <c r="C48" i="153"/>
  <c r="C48" i="157" s="1"/>
  <c r="D48" i="153"/>
  <c r="C49" i="153"/>
  <c r="C49" i="157" s="1"/>
  <c r="D49" i="153"/>
  <c r="C50" i="153"/>
  <c r="C50" i="157" s="1"/>
  <c r="D50" i="153"/>
  <c r="C51" i="153"/>
  <c r="C51" i="157" s="1"/>
  <c r="D51" i="153"/>
  <c r="C52" i="153"/>
  <c r="C52" i="157" s="1"/>
  <c r="D52" i="153"/>
  <c r="C53" i="153"/>
  <c r="C53" i="157" s="1"/>
  <c r="D53" i="153"/>
  <c r="C54" i="153"/>
  <c r="C54" i="157" s="1"/>
  <c r="D54" i="153"/>
  <c r="C55" i="153"/>
  <c r="C55" i="157" s="1"/>
  <c r="D55" i="153"/>
  <c r="C56" i="153"/>
  <c r="C56" i="157" s="1"/>
  <c r="D56" i="153"/>
  <c r="C57" i="153"/>
  <c r="C57" i="157" s="1"/>
  <c r="D57" i="153"/>
  <c r="C58" i="153"/>
  <c r="C58" i="157" s="1"/>
  <c r="D58" i="153"/>
  <c r="C59" i="153"/>
  <c r="C59" i="157" s="1"/>
  <c r="D59" i="153"/>
  <c r="C60" i="153"/>
  <c r="C60" i="157" s="1"/>
  <c r="D60" i="153"/>
  <c r="C61" i="153"/>
  <c r="C61" i="157" s="1"/>
  <c r="D61" i="153"/>
  <c r="C62" i="153"/>
  <c r="C62" i="157" s="1"/>
  <c r="D62" i="153"/>
  <c r="J62" i="153" s="1"/>
  <c r="D62" i="159" s="1"/>
  <c r="C63" i="153"/>
  <c r="C63" i="157" s="1"/>
  <c r="D63" i="153"/>
  <c r="J63" i="153" s="1"/>
  <c r="D63" i="159" s="1"/>
  <c r="C64" i="153"/>
  <c r="C64" i="157" s="1"/>
  <c r="D64" i="153"/>
  <c r="J64" i="153" s="1"/>
  <c r="D64" i="159" s="1"/>
  <c r="C65" i="153"/>
  <c r="D65" i="153"/>
  <c r="J65" i="153" s="1"/>
  <c r="D65" i="159" s="1"/>
  <c r="C66" i="153"/>
  <c r="C66" i="157" s="1"/>
  <c r="D66" i="153"/>
  <c r="C67" i="153"/>
  <c r="C67" i="157" s="1"/>
  <c r="D67" i="153"/>
  <c r="J67" i="153" s="1"/>
  <c r="D67" i="159" s="1"/>
  <c r="C68" i="153"/>
  <c r="C68" i="157" s="1"/>
  <c r="D68" i="153"/>
  <c r="C69" i="153"/>
  <c r="C69" i="157" s="1"/>
  <c r="I69" i="157" s="1"/>
  <c r="D69" i="153"/>
  <c r="J69" i="153" s="1"/>
  <c r="D69" i="159" s="1"/>
  <c r="C70" i="153"/>
  <c r="C70" i="157" s="1"/>
  <c r="D70" i="153"/>
  <c r="D70" i="157" s="1"/>
  <c r="J70" i="157" s="1"/>
  <c r="C71" i="153"/>
  <c r="C71" i="157" s="1"/>
  <c r="I71" i="157" s="1"/>
  <c r="C71" i="158" s="1"/>
  <c r="D71" i="153"/>
  <c r="D71" i="157" s="1"/>
  <c r="C72" i="153"/>
  <c r="C72" i="157" s="1"/>
  <c r="D72" i="153"/>
  <c r="D72" i="157" s="1"/>
  <c r="J72" i="157" s="1"/>
  <c r="D72" i="158" s="1"/>
  <c r="C73" i="153"/>
  <c r="D73" i="153"/>
  <c r="D73" i="157" s="1"/>
  <c r="C74" i="153"/>
  <c r="D74" i="153"/>
  <c r="C75" i="153"/>
  <c r="D75" i="153"/>
  <c r="C76" i="153"/>
  <c r="D76" i="153"/>
  <c r="C77" i="153"/>
  <c r="D77" i="153"/>
  <c r="C78" i="153"/>
  <c r="D78" i="153"/>
  <c r="C79" i="153"/>
  <c r="D79" i="153"/>
  <c r="C80" i="153"/>
  <c r="D80" i="153"/>
  <c r="C81" i="153"/>
  <c r="D81" i="153"/>
  <c r="C82" i="153"/>
  <c r="D82" i="153"/>
  <c r="C83" i="153"/>
  <c r="D83" i="153"/>
  <c r="C85" i="153"/>
  <c r="D85" i="153"/>
  <c r="C86" i="153"/>
  <c r="D86" i="153"/>
  <c r="C87" i="153"/>
  <c r="D87" i="153"/>
  <c r="C88" i="153"/>
  <c r="D88" i="153"/>
  <c r="C89" i="153"/>
  <c r="D89" i="153"/>
  <c r="C90" i="153"/>
  <c r="D90" i="153"/>
  <c r="C91" i="153"/>
  <c r="D91" i="153"/>
  <c r="G7" i="153"/>
  <c r="D92" i="125"/>
  <c r="D7" i="125"/>
  <c r="D8" i="125"/>
  <c r="D9" i="125"/>
  <c r="D10" i="125"/>
  <c r="D11" i="125"/>
  <c r="D12" i="125"/>
  <c r="D13" i="125"/>
  <c r="D14" i="125"/>
  <c r="D15" i="125"/>
  <c r="D16" i="125"/>
  <c r="D17" i="125"/>
  <c r="D18" i="125"/>
  <c r="D19" i="125"/>
  <c r="D20" i="125"/>
  <c r="D21" i="125"/>
  <c r="D22" i="125"/>
  <c r="D23" i="125"/>
  <c r="D24" i="125"/>
  <c r="D25" i="125"/>
  <c r="D26" i="125"/>
  <c r="D27" i="125"/>
  <c r="D28" i="125"/>
  <c r="D29" i="125"/>
  <c r="D30" i="125"/>
  <c r="D31" i="125"/>
  <c r="D32" i="125"/>
  <c r="D33" i="125"/>
  <c r="D34" i="125"/>
  <c r="D35" i="125"/>
  <c r="D36" i="125"/>
  <c r="D37" i="125"/>
  <c r="D38" i="125"/>
  <c r="D39" i="125"/>
  <c r="D40" i="125"/>
  <c r="D41" i="125"/>
  <c r="D42" i="125"/>
  <c r="D43" i="125"/>
  <c r="D44" i="125"/>
  <c r="D45" i="125"/>
  <c r="D46" i="125"/>
  <c r="D47" i="125"/>
  <c r="D48" i="125"/>
  <c r="D49" i="125"/>
  <c r="D50" i="125"/>
  <c r="D51" i="125"/>
  <c r="D52" i="125"/>
  <c r="D53" i="125"/>
  <c r="D54" i="125"/>
  <c r="D55" i="125"/>
  <c r="D56" i="125"/>
  <c r="D57" i="125"/>
  <c r="D58" i="125"/>
  <c r="D59" i="125"/>
  <c r="D60" i="125"/>
  <c r="D61" i="125"/>
  <c r="D62" i="125"/>
  <c r="D63" i="125"/>
  <c r="D64" i="125"/>
  <c r="D65" i="125"/>
  <c r="D66" i="125"/>
  <c r="D67" i="125"/>
  <c r="D68" i="125"/>
  <c r="D69" i="125"/>
  <c r="D70" i="125"/>
  <c r="D71" i="125"/>
  <c r="D72" i="125"/>
  <c r="D73" i="125"/>
  <c r="D74" i="125"/>
  <c r="D75" i="125"/>
  <c r="D76" i="125"/>
  <c r="D77" i="125"/>
  <c r="D78" i="125"/>
  <c r="D79" i="125"/>
  <c r="D80" i="125"/>
  <c r="D81" i="125"/>
  <c r="D82" i="125"/>
  <c r="D83" i="125"/>
  <c r="D84" i="125"/>
  <c r="D85" i="125"/>
  <c r="D86" i="125"/>
  <c r="D87" i="125"/>
  <c r="D88" i="125"/>
  <c r="D89" i="125"/>
  <c r="D90" i="125"/>
  <c r="D91" i="125"/>
  <c r="C8" i="125"/>
  <c r="C9" i="125"/>
  <c r="C10" i="125"/>
  <c r="C11" i="125"/>
  <c r="C12" i="125"/>
  <c r="C13" i="125"/>
  <c r="C14" i="125"/>
  <c r="C15" i="125"/>
  <c r="C16" i="125"/>
  <c r="C17" i="125"/>
  <c r="C18" i="125"/>
  <c r="C19" i="125"/>
  <c r="C20" i="125"/>
  <c r="C21" i="125"/>
  <c r="C22" i="125"/>
  <c r="C23" i="125"/>
  <c r="C24" i="125"/>
  <c r="C25" i="125"/>
  <c r="C26" i="125"/>
  <c r="C27" i="125"/>
  <c r="C28" i="125"/>
  <c r="C29" i="125"/>
  <c r="C30" i="125"/>
  <c r="C31" i="125"/>
  <c r="C32" i="125"/>
  <c r="C33" i="125"/>
  <c r="C34" i="125"/>
  <c r="C35" i="125"/>
  <c r="C36" i="125"/>
  <c r="C37" i="125"/>
  <c r="C38" i="125"/>
  <c r="C39" i="125"/>
  <c r="C40" i="125"/>
  <c r="C41" i="125"/>
  <c r="C42" i="125"/>
  <c r="C43" i="125"/>
  <c r="C44" i="125"/>
  <c r="C45" i="125"/>
  <c r="C46" i="125"/>
  <c r="C47" i="125"/>
  <c r="C48" i="125"/>
  <c r="C49" i="125"/>
  <c r="C50" i="125"/>
  <c r="C51" i="125"/>
  <c r="C52" i="125"/>
  <c r="C53" i="125"/>
  <c r="C54" i="125"/>
  <c r="C55" i="125"/>
  <c r="C56" i="125"/>
  <c r="C57" i="125"/>
  <c r="C58" i="125"/>
  <c r="C59" i="125"/>
  <c r="C60" i="125"/>
  <c r="C61" i="125"/>
  <c r="C62" i="125"/>
  <c r="C63" i="125"/>
  <c r="C64" i="125"/>
  <c r="C65" i="125"/>
  <c r="C66" i="125"/>
  <c r="C67" i="125"/>
  <c r="C68" i="125"/>
  <c r="C69" i="125"/>
  <c r="E69" i="125" s="1"/>
  <c r="C70" i="125"/>
  <c r="C71" i="125"/>
  <c r="E71" i="125" s="1"/>
  <c r="C72" i="125"/>
  <c r="C73" i="125"/>
  <c r="E73" i="125" s="1"/>
  <c r="C74" i="125"/>
  <c r="C75" i="125"/>
  <c r="E75" i="125" s="1"/>
  <c r="C76" i="125"/>
  <c r="C77" i="125"/>
  <c r="E77" i="125" s="1"/>
  <c r="C78" i="125"/>
  <c r="C79" i="125"/>
  <c r="E79" i="125" s="1"/>
  <c r="C80" i="125"/>
  <c r="C81" i="125"/>
  <c r="E81" i="125" s="1"/>
  <c r="C82" i="125"/>
  <c r="C83" i="125"/>
  <c r="E83" i="125" s="1"/>
  <c r="C85" i="125"/>
  <c r="C86" i="125"/>
  <c r="C87" i="125"/>
  <c r="C88" i="125"/>
  <c r="C89" i="125"/>
  <c r="C90" i="125"/>
  <c r="C91" i="125"/>
  <c r="E91" i="125" l="1"/>
  <c r="E89" i="125"/>
  <c r="E87" i="125"/>
  <c r="E85" i="125"/>
  <c r="I91" i="153"/>
  <c r="C91" i="159" s="1"/>
  <c r="C91" i="157"/>
  <c r="I91" i="157" s="1"/>
  <c r="C91" i="158" s="1"/>
  <c r="I89" i="153"/>
  <c r="C89" i="159" s="1"/>
  <c r="C89" i="157"/>
  <c r="I89" i="157" s="1"/>
  <c r="I88" i="153"/>
  <c r="C88" i="159" s="1"/>
  <c r="C88" i="157"/>
  <c r="I86" i="153"/>
  <c r="C86" i="159" s="1"/>
  <c r="C86" i="157"/>
  <c r="I84" i="153"/>
  <c r="C84" i="159" s="1"/>
  <c r="C84" i="157"/>
  <c r="I82" i="153"/>
  <c r="C82" i="159" s="1"/>
  <c r="C82" i="157"/>
  <c r="I80" i="153"/>
  <c r="C80" i="159" s="1"/>
  <c r="C80" i="157"/>
  <c r="I79" i="153"/>
  <c r="C79" i="159" s="1"/>
  <c r="C79" i="157"/>
  <c r="I79" i="157" s="1"/>
  <c r="C79" i="158" s="1"/>
  <c r="I77" i="153"/>
  <c r="C77" i="159" s="1"/>
  <c r="C77" i="157"/>
  <c r="I77" i="157" s="1"/>
  <c r="I75" i="153"/>
  <c r="C75" i="159" s="1"/>
  <c r="C75" i="157"/>
  <c r="I75" i="157" s="1"/>
  <c r="C75" i="158" s="1"/>
  <c r="I72" i="157"/>
  <c r="E72" i="157"/>
  <c r="J91" i="153"/>
  <c r="D91" i="159" s="1"/>
  <c r="D91" i="157"/>
  <c r="J90" i="153"/>
  <c r="D90" i="159" s="1"/>
  <c r="D90" i="157"/>
  <c r="J90" i="157" s="1"/>
  <c r="J89" i="153"/>
  <c r="D89" i="159" s="1"/>
  <c r="D89" i="157"/>
  <c r="J88" i="153"/>
  <c r="D88" i="159" s="1"/>
  <c r="D88" i="157"/>
  <c r="J88" i="157" s="1"/>
  <c r="D88" i="158" s="1"/>
  <c r="J87" i="153"/>
  <c r="D87" i="159" s="1"/>
  <c r="D87" i="157"/>
  <c r="J86" i="153"/>
  <c r="D86" i="159" s="1"/>
  <c r="D86" i="157"/>
  <c r="J86" i="157" s="1"/>
  <c r="J85" i="153"/>
  <c r="D85" i="159" s="1"/>
  <c r="D85" i="157"/>
  <c r="J84" i="153"/>
  <c r="D84" i="159" s="1"/>
  <c r="D84" i="157"/>
  <c r="J84" i="157" s="1"/>
  <c r="D84" i="158" s="1"/>
  <c r="J83" i="153"/>
  <c r="D83" i="159" s="1"/>
  <c r="D83" i="157"/>
  <c r="J82" i="153"/>
  <c r="D82" i="159" s="1"/>
  <c r="D82" i="157"/>
  <c r="J82" i="157" s="1"/>
  <c r="J81" i="153"/>
  <c r="D81" i="159" s="1"/>
  <c r="D81" i="157"/>
  <c r="J80" i="153"/>
  <c r="D80" i="159" s="1"/>
  <c r="D80" i="157"/>
  <c r="J80" i="157" s="1"/>
  <c r="D80" i="158" s="1"/>
  <c r="J79" i="153"/>
  <c r="D79" i="159" s="1"/>
  <c r="D79" i="157"/>
  <c r="J78" i="153"/>
  <c r="D78" i="159" s="1"/>
  <c r="D78" i="157"/>
  <c r="J78" i="157" s="1"/>
  <c r="J77" i="153"/>
  <c r="D77" i="159" s="1"/>
  <c r="D77" i="157"/>
  <c r="J76" i="153"/>
  <c r="D76" i="159" s="1"/>
  <c r="D76" i="157"/>
  <c r="J76" i="157" s="1"/>
  <c r="D76" i="158" s="1"/>
  <c r="J75" i="153"/>
  <c r="D75" i="159" s="1"/>
  <c r="D75" i="157"/>
  <c r="J74" i="153"/>
  <c r="D74" i="159" s="1"/>
  <c r="D74" i="157"/>
  <c r="J74" i="157" s="1"/>
  <c r="J73" i="157"/>
  <c r="D73" i="158" s="1"/>
  <c r="E71" i="157"/>
  <c r="J71" i="157"/>
  <c r="D70" i="158"/>
  <c r="I90" i="153"/>
  <c r="C90" i="159" s="1"/>
  <c r="C90" i="157"/>
  <c r="I87" i="153"/>
  <c r="C87" i="159" s="1"/>
  <c r="C87" i="157"/>
  <c r="I87" i="157" s="1"/>
  <c r="C87" i="158" s="1"/>
  <c r="I85" i="153"/>
  <c r="C85" i="159" s="1"/>
  <c r="C85" i="157"/>
  <c r="I85" i="157" s="1"/>
  <c r="I83" i="153"/>
  <c r="C83" i="159" s="1"/>
  <c r="C83" i="157"/>
  <c r="I83" i="157" s="1"/>
  <c r="C83" i="158" s="1"/>
  <c r="I81" i="153"/>
  <c r="C81" i="159" s="1"/>
  <c r="C81" i="157"/>
  <c r="I81" i="157" s="1"/>
  <c r="I78" i="153"/>
  <c r="C78" i="159" s="1"/>
  <c r="C78" i="157"/>
  <c r="I76" i="153"/>
  <c r="C76" i="159" s="1"/>
  <c r="C76" i="157"/>
  <c r="I74" i="153"/>
  <c r="C74" i="159" s="1"/>
  <c r="C74" i="157"/>
  <c r="E73" i="153"/>
  <c r="P73" i="153" s="1"/>
  <c r="C73" i="157"/>
  <c r="I73" i="157" s="1"/>
  <c r="E70" i="157"/>
  <c r="I70" i="157"/>
  <c r="C70" i="158" s="1"/>
  <c r="C69" i="158"/>
  <c r="E65" i="153"/>
  <c r="P65" i="153" s="1"/>
  <c r="C65" i="157"/>
  <c r="H91" i="157"/>
  <c r="H90" i="157"/>
  <c r="H89" i="157"/>
  <c r="H88" i="157"/>
  <c r="H87" i="157"/>
  <c r="H86" i="157"/>
  <c r="H85" i="157"/>
  <c r="H84" i="157"/>
  <c r="H83" i="157"/>
  <c r="H82" i="157"/>
  <c r="H81" i="157"/>
  <c r="H80" i="157"/>
  <c r="H79" i="157"/>
  <c r="H78" i="157"/>
  <c r="H77" i="157"/>
  <c r="H76" i="157"/>
  <c r="H75" i="157"/>
  <c r="H74" i="157"/>
  <c r="H73" i="157"/>
  <c r="H72" i="157"/>
  <c r="H71" i="157"/>
  <c r="H70" i="157"/>
  <c r="H69" i="157"/>
  <c r="I72" i="153"/>
  <c r="C72" i="159" s="1"/>
  <c r="I71" i="153"/>
  <c r="C71" i="159" s="1"/>
  <c r="I70" i="153"/>
  <c r="C70" i="159" s="1"/>
  <c r="I69" i="153"/>
  <c r="C69" i="159" s="1"/>
  <c r="I67" i="153"/>
  <c r="C67" i="159" s="1"/>
  <c r="I66" i="153"/>
  <c r="C66" i="159" s="1"/>
  <c r="I64" i="153"/>
  <c r="C64" i="159" s="1"/>
  <c r="E87" i="153"/>
  <c r="P87" i="153" s="1"/>
  <c r="J73" i="153"/>
  <c r="D73" i="159" s="1"/>
  <c r="J72" i="153"/>
  <c r="D72" i="159" s="1"/>
  <c r="J71" i="153"/>
  <c r="D71" i="159" s="1"/>
  <c r="J70" i="153"/>
  <c r="D70" i="159" s="1"/>
  <c r="H91" i="153"/>
  <c r="H89" i="153"/>
  <c r="H87" i="153"/>
  <c r="H85" i="153"/>
  <c r="H83" i="153"/>
  <c r="H81" i="153"/>
  <c r="H79" i="153"/>
  <c r="H77" i="153"/>
  <c r="H75" i="153"/>
  <c r="H73" i="153"/>
  <c r="H71" i="153"/>
  <c r="H69" i="153"/>
  <c r="H67" i="153"/>
  <c r="H65" i="153"/>
  <c r="H63" i="153"/>
  <c r="H61" i="153"/>
  <c r="H59" i="153"/>
  <c r="H57" i="153"/>
  <c r="H55" i="153"/>
  <c r="H53" i="153"/>
  <c r="H51" i="153"/>
  <c r="H49" i="153"/>
  <c r="H47" i="153"/>
  <c r="H45" i="153"/>
  <c r="H43" i="153"/>
  <c r="H41" i="153"/>
  <c r="H39" i="153"/>
  <c r="H37" i="153"/>
  <c r="H35" i="153"/>
  <c r="H33" i="153"/>
  <c r="H31" i="153"/>
  <c r="H29" i="153"/>
  <c r="H27" i="153"/>
  <c r="H25" i="153"/>
  <c r="H23" i="153"/>
  <c r="H21" i="153"/>
  <c r="H19" i="153"/>
  <c r="I73" i="153"/>
  <c r="C73" i="159" s="1"/>
  <c r="I68" i="153"/>
  <c r="C68" i="159" s="1"/>
  <c r="I65" i="153"/>
  <c r="C65" i="159" s="1"/>
  <c r="H17" i="153"/>
  <c r="E79" i="153"/>
  <c r="P79" i="153" s="1"/>
  <c r="E69" i="153"/>
  <c r="P69" i="153" s="1"/>
  <c r="E91" i="153"/>
  <c r="P91" i="153" s="1"/>
  <c r="E83" i="153"/>
  <c r="P83" i="153" s="1"/>
  <c r="E75" i="153"/>
  <c r="P75" i="153" s="1"/>
  <c r="E71" i="153"/>
  <c r="P71" i="153" s="1"/>
  <c r="E67" i="153"/>
  <c r="P67" i="153" s="1"/>
  <c r="E89" i="153"/>
  <c r="P89" i="153" s="1"/>
  <c r="E85" i="153"/>
  <c r="P85" i="153" s="1"/>
  <c r="E81" i="153"/>
  <c r="P81" i="153" s="1"/>
  <c r="E77" i="153"/>
  <c r="P77" i="153" s="1"/>
  <c r="E74" i="153"/>
  <c r="P74" i="153" s="1"/>
  <c r="E72" i="153"/>
  <c r="P72" i="153" s="1"/>
  <c r="E70" i="153"/>
  <c r="P70" i="153" s="1"/>
  <c r="H64" i="153"/>
  <c r="H62" i="153"/>
  <c r="H60" i="153"/>
  <c r="H58" i="153"/>
  <c r="H56" i="153"/>
  <c r="H54" i="153"/>
  <c r="H52" i="153"/>
  <c r="H50" i="153"/>
  <c r="H48" i="153"/>
  <c r="H46" i="153"/>
  <c r="H44" i="153"/>
  <c r="H42" i="153"/>
  <c r="H40" i="153"/>
  <c r="H38" i="153"/>
  <c r="H36" i="153"/>
  <c r="H34" i="153"/>
  <c r="H32" i="153"/>
  <c r="H30" i="153"/>
  <c r="H28" i="153"/>
  <c r="H26" i="153"/>
  <c r="H24" i="153"/>
  <c r="H22" i="153"/>
  <c r="H20" i="153"/>
  <c r="H18" i="153"/>
  <c r="H16" i="153"/>
  <c r="J68" i="153"/>
  <c r="D68" i="159" s="1"/>
  <c r="E68" i="153"/>
  <c r="P68" i="153" s="1"/>
  <c r="J66" i="153"/>
  <c r="D66" i="159" s="1"/>
  <c r="E66" i="153"/>
  <c r="P66" i="153" s="1"/>
  <c r="E90" i="125"/>
  <c r="E88" i="125"/>
  <c r="E86" i="125"/>
  <c r="E82" i="125"/>
  <c r="E80" i="125"/>
  <c r="E78" i="125"/>
  <c r="E76" i="125"/>
  <c r="E74" i="125"/>
  <c r="E72" i="125"/>
  <c r="E70" i="125"/>
  <c r="E68" i="125"/>
  <c r="E90" i="153"/>
  <c r="P90" i="153" s="1"/>
  <c r="E88" i="153"/>
  <c r="P88" i="153" s="1"/>
  <c r="E86" i="153"/>
  <c r="P86" i="153" s="1"/>
  <c r="P84" i="153"/>
  <c r="E82" i="153"/>
  <c r="P82" i="153" s="1"/>
  <c r="E80" i="153"/>
  <c r="P80" i="153" s="1"/>
  <c r="E78" i="153"/>
  <c r="P78" i="153" s="1"/>
  <c r="E76" i="153"/>
  <c r="P76" i="153" s="1"/>
  <c r="K91" i="153"/>
  <c r="M91" i="153" s="1"/>
  <c r="K90" i="153"/>
  <c r="M90" i="153" s="1"/>
  <c r="K89" i="153"/>
  <c r="M89" i="153" s="1"/>
  <c r="K88" i="153"/>
  <c r="M88" i="153" s="1"/>
  <c r="K87" i="153"/>
  <c r="M87" i="153" s="1"/>
  <c r="K86" i="153"/>
  <c r="M86" i="153" s="1"/>
  <c r="K85" i="153"/>
  <c r="M85" i="153" s="1"/>
  <c r="K84" i="153"/>
  <c r="M84" i="153" s="1"/>
  <c r="K83" i="153"/>
  <c r="M83" i="153" s="1"/>
  <c r="K82" i="153"/>
  <c r="M82" i="153" s="1"/>
  <c r="K81" i="153"/>
  <c r="M81" i="153" s="1"/>
  <c r="K80" i="153"/>
  <c r="M80" i="153" s="1"/>
  <c r="K79" i="153"/>
  <c r="M79" i="153" s="1"/>
  <c r="K78" i="153"/>
  <c r="M78" i="153" s="1"/>
  <c r="K77" i="153"/>
  <c r="M77" i="153" s="1"/>
  <c r="K76" i="153"/>
  <c r="M76" i="153" s="1"/>
  <c r="K75" i="153"/>
  <c r="M75" i="153" s="1"/>
  <c r="K74" i="153"/>
  <c r="M74" i="153" s="1"/>
  <c r="K71" i="153"/>
  <c r="M71" i="153" s="1"/>
  <c r="K67" i="153"/>
  <c r="M67" i="153" s="1"/>
  <c r="H90" i="153"/>
  <c r="H88" i="153"/>
  <c r="H86" i="153"/>
  <c r="H84" i="153"/>
  <c r="H82" i="153"/>
  <c r="H80" i="153"/>
  <c r="H78" i="153"/>
  <c r="H76" i="153"/>
  <c r="H74" i="153"/>
  <c r="H72" i="153"/>
  <c r="H70" i="153"/>
  <c r="H68" i="153"/>
  <c r="H66" i="153"/>
  <c r="C7" i="130"/>
  <c r="D7" i="130"/>
  <c r="C8" i="130"/>
  <c r="D8" i="130"/>
  <c r="C9" i="130"/>
  <c r="D9" i="130"/>
  <c r="C10" i="130"/>
  <c r="D10" i="130"/>
  <c r="C11" i="130"/>
  <c r="D11" i="130"/>
  <c r="C12" i="130"/>
  <c r="D12" i="130"/>
  <c r="C13" i="130"/>
  <c r="D13" i="130"/>
  <c r="C14" i="130"/>
  <c r="D14" i="130"/>
  <c r="C15" i="130"/>
  <c r="D15" i="130"/>
  <c r="C16" i="130"/>
  <c r="D16" i="130"/>
  <c r="C17" i="130"/>
  <c r="D17" i="130"/>
  <c r="C18" i="130"/>
  <c r="D18" i="130"/>
  <c r="C19" i="130"/>
  <c r="D19" i="130"/>
  <c r="C20" i="130"/>
  <c r="D20" i="130"/>
  <c r="C21" i="130"/>
  <c r="D21" i="130"/>
  <c r="C22" i="130"/>
  <c r="D22" i="130"/>
  <c r="C23" i="130"/>
  <c r="D23" i="130"/>
  <c r="C24" i="130"/>
  <c r="D24" i="130"/>
  <c r="C25" i="130"/>
  <c r="D25" i="130"/>
  <c r="C26" i="130"/>
  <c r="D26" i="130"/>
  <c r="C27" i="130"/>
  <c r="D27" i="130"/>
  <c r="C28" i="130"/>
  <c r="D28" i="130"/>
  <c r="C29" i="130"/>
  <c r="D29" i="130"/>
  <c r="C30" i="130"/>
  <c r="D30" i="130"/>
  <c r="C31" i="130"/>
  <c r="D31" i="130"/>
  <c r="C32" i="130"/>
  <c r="D32" i="130"/>
  <c r="C33" i="130"/>
  <c r="D33" i="130"/>
  <c r="C34" i="130"/>
  <c r="D34" i="130"/>
  <c r="C35" i="130"/>
  <c r="D35" i="130"/>
  <c r="C36" i="130"/>
  <c r="D36" i="130"/>
  <c r="C37" i="130"/>
  <c r="D37" i="130"/>
  <c r="C38" i="130"/>
  <c r="D38" i="130"/>
  <c r="C39" i="130"/>
  <c r="D39" i="130"/>
  <c r="C40" i="130"/>
  <c r="D40" i="130"/>
  <c r="C41" i="130"/>
  <c r="D41" i="130"/>
  <c r="C42" i="130"/>
  <c r="D42" i="130"/>
  <c r="C43" i="130"/>
  <c r="E43" i="130" s="1"/>
  <c r="E44" i="130"/>
  <c r="E45" i="130"/>
  <c r="E46" i="130"/>
  <c r="E47" i="130"/>
  <c r="E48" i="130"/>
  <c r="E49" i="130"/>
  <c r="E50" i="130"/>
  <c r="E51" i="130"/>
  <c r="E52" i="130"/>
  <c r="E53" i="130"/>
  <c r="E54" i="130"/>
  <c r="E55" i="130"/>
  <c r="D6" i="130"/>
  <c r="C6" i="130"/>
  <c r="D7" i="134"/>
  <c r="D6" i="134"/>
  <c r="C6" i="134"/>
  <c r="C7" i="133"/>
  <c r="D7" i="133"/>
  <c r="C8" i="133"/>
  <c r="D8" i="133"/>
  <c r="C9" i="133"/>
  <c r="D9" i="133"/>
  <c r="C10" i="133"/>
  <c r="D10" i="133"/>
  <c r="C11" i="133"/>
  <c r="D11" i="133"/>
  <c r="C12" i="133"/>
  <c r="D12" i="133"/>
  <c r="C13" i="133"/>
  <c r="D13" i="133"/>
  <c r="C14" i="133"/>
  <c r="D14" i="133"/>
  <c r="C15" i="133"/>
  <c r="D15" i="133"/>
  <c r="C16" i="133"/>
  <c r="D16" i="133"/>
  <c r="C17" i="133"/>
  <c r="D17" i="133"/>
  <c r="C18" i="133"/>
  <c r="D18" i="133"/>
  <c r="C19" i="133"/>
  <c r="D19" i="133"/>
  <c r="C20" i="133"/>
  <c r="D20" i="133"/>
  <c r="C21" i="133"/>
  <c r="D21" i="133"/>
  <c r="C22" i="133"/>
  <c r="D22" i="133"/>
  <c r="C23" i="133"/>
  <c r="D23" i="133"/>
  <c r="C24" i="133"/>
  <c r="D24" i="133"/>
  <c r="C25" i="133"/>
  <c r="D25" i="133"/>
  <c r="C26" i="133"/>
  <c r="D26" i="133"/>
  <c r="C27" i="133"/>
  <c r="D27" i="133"/>
  <c r="C28" i="133"/>
  <c r="D28" i="133"/>
  <c r="C29" i="133"/>
  <c r="D29" i="133"/>
  <c r="C30" i="133"/>
  <c r="D30" i="133"/>
  <c r="C31" i="133"/>
  <c r="D31" i="133"/>
  <c r="C32" i="133"/>
  <c r="D32" i="133"/>
  <c r="C33" i="133"/>
  <c r="D33" i="133"/>
  <c r="C34" i="133"/>
  <c r="D34" i="133"/>
  <c r="C35" i="133"/>
  <c r="D35" i="133"/>
  <c r="C36" i="133"/>
  <c r="D36" i="133"/>
  <c r="C37" i="133"/>
  <c r="D37" i="133"/>
  <c r="C38" i="133"/>
  <c r="D38" i="133"/>
  <c r="C39" i="133"/>
  <c r="D39" i="133"/>
  <c r="C40" i="133"/>
  <c r="D40" i="133"/>
  <c r="C41" i="133"/>
  <c r="D41" i="133"/>
  <c r="C42" i="133"/>
  <c r="D42" i="133"/>
  <c r="C43" i="133"/>
  <c r="D43" i="133"/>
  <c r="C44" i="133"/>
  <c r="D44" i="133"/>
  <c r="C45" i="133"/>
  <c r="D45" i="133"/>
  <c r="C46" i="133"/>
  <c r="D46" i="133"/>
  <c r="C47" i="133"/>
  <c r="D47" i="133"/>
  <c r="C48" i="133"/>
  <c r="D48" i="133"/>
  <c r="C49" i="133"/>
  <c r="D49" i="133"/>
  <c r="C50" i="133"/>
  <c r="D50" i="133"/>
  <c r="C51" i="133"/>
  <c r="D51" i="133"/>
  <c r="D6" i="133"/>
  <c r="C6" i="133"/>
  <c r="K69" i="153" l="1"/>
  <c r="M69" i="153" s="1"/>
  <c r="K65" i="153"/>
  <c r="M65" i="153" s="1"/>
  <c r="K73" i="153"/>
  <c r="M73" i="153" s="1"/>
  <c r="E68" i="159"/>
  <c r="R68" i="159" s="1"/>
  <c r="E71" i="159"/>
  <c r="R71" i="159" s="1"/>
  <c r="M71" i="159"/>
  <c r="E73" i="159"/>
  <c r="M73" i="159"/>
  <c r="R73" i="159"/>
  <c r="E64" i="159"/>
  <c r="R64" i="159" s="1"/>
  <c r="L70" i="159"/>
  <c r="E70" i="159"/>
  <c r="Q70" i="159" s="1"/>
  <c r="L72" i="159"/>
  <c r="E72" i="159"/>
  <c r="Q72" i="159" s="1"/>
  <c r="C73" i="158"/>
  <c r="G73" i="158" s="1"/>
  <c r="K73" i="157"/>
  <c r="L73" i="157" s="1"/>
  <c r="I74" i="157"/>
  <c r="C74" i="158" s="1"/>
  <c r="E74" i="157"/>
  <c r="I76" i="157"/>
  <c r="E76" i="157"/>
  <c r="I78" i="157"/>
  <c r="C78" i="158" s="1"/>
  <c r="E78" i="157"/>
  <c r="C81" i="158"/>
  <c r="C85" i="158"/>
  <c r="I90" i="157"/>
  <c r="C90" i="158" s="1"/>
  <c r="E90" i="157"/>
  <c r="E67" i="159"/>
  <c r="R67" i="159" s="1"/>
  <c r="K71" i="157"/>
  <c r="L71" i="157" s="1"/>
  <c r="D71" i="158"/>
  <c r="G71" i="158" s="1"/>
  <c r="D74" i="158"/>
  <c r="E75" i="157"/>
  <c r="J75" i="157"/>
  <c r="E77" i="157"/>
  <c r="J77" i="157"/>
  <c r="D77" i="158" s="1"/>
  <c r="D78" i="158"/>
  <c r="E79" i="157"/>
  <c r="J79" i="157"/>
  <c r="E81" i="157"/>
  <c r="J81" i="157"/>
  <c r="D81" i="158" s="1"/>
  <c r="D82" i="158"/>
  <c r="E83" i="157"/>
  <c r="J83" i="157"/>
  <c r="E85" i="157"/>
  <c r="J85" i="157"/>
  <c r="D85" i="158" s="1"/>
  <c r="D86" i="158"/>
  <c r="E87" i="157"/>
  <c r="J87" i="157"/>
  <c r="E89" i="157"/>
  <c r="J89" i="157"/>
  <c r="D89" i="158" s="1"/>
  <c r="K90" i="157"/>
  <c r="L90" i="157" s="1"/>
  <c r="D90" i="158"/>
  <c r="E91" i="157"/>
  <c r="J91" i="157"/>
  <c r="C77" i="158"/>
  <c r="K77" i="157"/>
  <c r="L77" i="157" s="1"/>
  <c r="I80" i="157"/>
  <c r="E80" i="157"/>
  <c r="I82" i="157"/>
  <c r="C82" i="158" s="1"/>
  <c r="E82" i="157"/>
  <c r="I84" i="157"/>
  <c r="E84" i="157"/>
  <c r="E86" i="157"/>
  <c r="I86" i="157"/>
  <c r="C86" i="158" s="1"/>
  <c r="E88" i="157"/>
  <c r="I88" i="157"/>
  <c r="C89" i="158"/>
  <c r="K89" i="157"/>
  <c r="L89" i="157" s="1"/>
  <c r="K64" i="153"/>
  <c r="M64" i="153" s="1"/>
  <c r="K66" i="153"/>
  <c r="M66" i="153" s="1"/>
  <c r="K68" i="153"/>
  <c r="M68" i="153" s="1"/>
  <c r="K70" i="153"/>
  <c r="M70" i="153" s="1"/>
  <c r="K72" i="153"/>
  <c r="M72" i="153" s="1"/>
  <c r="Q73" i="159"/>
  <c r="L73" i="159"/>
  <c r="M70" i="159"/>
  <c r="R70" i="159"/>
  <c r="M72" i="159"/>
  <c r="E66" i="159"/>
  <c r="R66" i="159" s="1"/>
  <c r="Q71" i="159"/>
  <c r="L71" i="159"/>
  <c r="G70" i="158"/>
  <c r="L74" i="159"/>
  <c r="E74" i="159"/>
  <c r="Q74" i="159" s="1"/>
  <c r="L76" i="159"/>
  <c r="E76" i="159"/>
  <c r="Q76" i="159" s="1"/>
  <c r="L78" i="159"/>
  <c r="E78" i="159"/>
  <c r="Q78" i="159" s="1"/>
  <c r="L81" i="159"/>
  <c r="L83" i="159"/>
  <c r="L85" i="159"/>
  <c r="L87" i="159"/>
  <c r="L90" i="159"/>
  <c r="E90" i="159"/>
  <c r="R90" i="159" s="1"/>
  <c r="E65" i="159"/>
  <c r="R65" i="159" s="1"/>
  <c r="E69" i="159"/>
  <c r="R69" i="159" s="1"/>
  <c r="K70" i="157"/>
  <c r="E73" i="157"/>
  <c r="M74" i="159"/>
  <c r="E75" i="159"/>
  <c r="R75" i="159" s="1"/>
  <c r="M75" i="159"/>
  <c r="M76" i="159"/>
  <c r="E77" i="159"/>
  <c r="R77" i="159" s="1"/>
  <c r="M77" i="159"/>
  <c r="M78" i="159"/>
  <c r="R78" i="159"/>
  <c r="E79" i="159"/>
  <c r="R79" i="159" s="1"/>
  <c r="M79" i="159"/>
  <c r="M80" i="159"/>
  <c r="E81" i="159"/>
  <c r="Q81" i="159" s="1"/>
  <c r="M81" i="159"/>
  <c r="R81" i="159"/>
  <c r="M82" i="159"/>
  <c r="E83" i="159"/>
  <c r="Q83" i="159" s="1"/>
  <c r="M83" i="159"/>
  <c r="M84" i="159"/>
  <c r="E85" i="159"/>
  <c r="R85" i="159" s="1"/>
  <c r="M85" i="159"/>
  <c r="M86" i="159"/>
  <c r="E87" i="159"/>
  <c r="Q87" i="159" s="1"/>
  <c r="M87" i="159"/>
  <c r="M88" i="159"/>
  <c r="E89" i="159"/>
  <c r="Q89" i="159" s="1"/>
  <c r="M89" i="159"/>
  <c r="R89" i="159"/>
  <c r="M90" i="159"/>
  <c r="E91" i="159"/>
  <c r="R91" i="159" s="1"/>
  <c r="M91" i="159"/>
  <c r="C72" i="158"/>
  <c r="G72" i="158" s="1"/>
  <c r="K72" i="157"/>
  <c r="L72" i="157" s="1"/>
  <c r="L75" i="159"/>
  <c r="Q77" i="159"/>
  <c r="L77" i="159"/>
  <c r="Q79" i="159"/>
  <c r="L79" i="159"/>
  <c r="L80" i="159"/>
  <c r="E80" i="159"/>
  <c r="Q80" i="159" s="1"/>
  <c r="L82" i="159"/>
  <c r="E82" i="159"/>
  <c r="R82" i="159" s="1"/>
  <c r="L84" i="159"/>
  <c r="E84" i="159"/>
  <c r="R84" i="159" s="1"/>
  <c r="L86" i="159"/>
  <c r="E86" i="159"/>
  <c r="Q86" i="159" s="1"/>
  <c r="L88" i="159"/>
  <c r="E88" i="159"/>
  <c r="Q88" i="159" s="1"/>
  <c r="L89" i="159"/>
  <c r="L91" i="159"/>
  <c r="E42" i="130"/>
  <c r="E41" i="130"/>
  <c r="E40" i="130"/>
  <c r="E39" i="130"/>
  <c r="E38" i="130"/>
  <c r="E37" i="130"/>
  <c r="E36" i="130"/>
  <c r="E35" i="130"/>
  <c r="E34" i="130"/>
  <c r="E33" i="130"/>
  <c r="E32" i="130"/>
  <c r="E31" i="130"/>
  <c r="E30" i="130"/>
  <c r="E29" i="130"/>
  <c r="E28" i="130"/>
  <c r="E27" i="130"/>
  <c r="E26" i="130"/>
  <c r="E25" i="130"/>
  <c r="E24" i="130"/>
  <c r="E23" i="130"/>
  <c r="E22" i="130"/>
  <c r="E21" i="130"/>
  <c r="E20" i="130"/>
  <c r="E19" i="130"/>
  <c r="E18" i="130"/>
  <c r="E17" i="130"/>
  <c r="E16" i="130"/>
  <c r="E15" i="130"/>
  <c r="E14" i="130"/>
  <c r="E13" i="130"/>
  <c r="E12" i="130"/>
  <c r="E11" i="130"/>
  <c r="E10" i="130"/>
  <c r="E9" i="130"/>
  <c r="E8" i="130"/>
  <c r="G25" i="161"/>
  <c r="F25" i="161"/>
  <c r="I23" i="161"/>
  <c r="K23" i="161" s="1"/>
  <c r="A7" i="161"/>
  <c r="A8" i="161" s="1"/>
  <c r="A9" i="161" s="1"/>
  <c r="A10" i="161" s="1"/>
  <c r="A11" i="161" s="1"/>
  <c r="A12" i="161" s="1"/>
  <c r="A13" i="161" s="1"/>
  <c r="A14" i="161" s="1"/>
  <c r="A15" i="161" s="1"/>
  <c r="A16" i="161" s="1"/>
  <c r="A17" i="161" s="1"/>
  <c r="A18" i="161" s="1"/>
  <c r="A19" i="161" s="1"/>
  <c r="A20" i="161" s="1"/>
  <c r="A21" i="161" s="1"/>
  <c r="A22" i="161" s="1"/>
  <c r="A23" i="161" s="1"/>
  <c r="A24" i="161" s="1"/>
  <c r="D6" i="160"/>
  <c r="I58" i="160"/>
  <c r="I58" i="159" s="1"/>
  <c r="I60" i="160"/>
  <c r="I60" i="159" s="1"/>
  <c r="I62" i="160"/>
  <c r="I62" i="159" s="1"/>
  <c r="I64" i="160"/>
  <c r="I64" i="159" s="1"/>
  <c r="I66" i="160"/>
  <c r="I66" i="159" s="1"/>
  <c r="I68" i="160"/>
  <c r="I68" i="159" s="1"/>
  <c r="C6" i="160"/>
  <c r="N92" i="160"/>
  <c r="H69" i="160"/>
  <c r="J69" i="160"/>
  <c r="J69" i="159" s="1"/>
  <c r="I69" i="160"/>
  <c r="I69" i="159" s="1"/>
  <c r="H68" i="160"/>
  <c r="J68" i="160"/>
  <c r="J68" i="159" s="1"/>
  <c r="H67" i="160"/>
  <c r="J67" i="160"/>
  <c r="J67" i="159" s="1"/>
  <c r="I67" i="160"/>
  <c r="I67" i="159" s="1"/>
  <c r="H66" i="160"/>
  <c r="J66" i="160"/>
  <c r="J66" i="159" s="1"/>
  <c r="H65" i="160"/>
  <c r="J65" i="160"/>
  <c r="J65" i="159" s="1"/>
  <c r="I65" i="160"/>
  <c r="I65" i="159" s="1"/>
  <c r="H64" i="160"/>
  <c r="J64" i="160"/>
  <c r="J64" i="159" s="1"/>
  <c r="H63" i="160"/>
  <c r="J63" i="160"/>
  <c r="J63" i="159" s="1"/>
  <c r="I63" i="160"/>
  <c r="I63" i="159" s="1"/>
  <c r="H62" i="160"/>
  <c r="J62" i="160"/>
  <c r="J62" i="159" s="1"/>
  <c r="H61" i="160"/>
  <c r="J61" i="160"/>
  <c r="J61" i="159" s="1"/>
  <c r="I61" i="160"/>
  <c r="I61" i="159" s="1"/>
  <c r="H60" i="160"/>
  <c r="J60" i="160"/>
  <c r="J60" i="159" s="1"/>
  <c r="H59" i="160"/>
  <c r="J59" i="160"/>
  <c r="J59" i="159" s="1"/>
  <c r="I59" i="160"/>
  <c r="I59" i="159" s="1"/>
  <c r="H58" i="160"/>
  <c r="J58" i="160"/>
  <c r="J58" i="159" s="1"/>
  <c r="H57" i="160"/>
  <c r="J57" i="160"/>
  <c r="J57" i="159" s="1"/>
  <c r="I57" i="160"/>
  <c r="I57" i="159" s="1"/>
  <c r="I56" i="160"/>
  <c r="I56" i="159" s="1"/>
  <c r="H55" i="160"/>
  <c r="J55" i="160"/>
  <c r="J55" i="159" s="1"/>
  <c r="I55" i="160"/>
  <c r="I55" i="159" s="1"/>
  <c r="I54" i="160"/>
  <c r="I54" i="159" s="1"/>
  <c r="H54" i="160"/>
  <c r="J54" i="160"/>
  <c r="J54" i="159" s="1"/>
  <c r="E54" i="160"/>
  <c r="H53" i="160"/>
  <c r="J53" i="160"/>
  <c r="J53" i="159" s="1"/>
  <c r="I53" i="160"/>
  <c r="I53" i="159" s="1"/>
  <c r="I52" i="160"/>
  <c r="I52" i="159" s="1"/>
  <c r="H51" i="160"/>
  <c r="J51" i="160"/>
  <c r="J51" i="159" s="1"/>
  <c r="I51" i="160"/>
  <c r="I51" i="159" s="1"/>
  <c r="H50" i="160"/>
  <c r="J50" i="160"/>
  <c r="J50" i="159" s="1"/>
  <c r="I50" i="160"/>
  <c r="I50" i="159" s="1"/>
  <c r="H49" i="160"/>
  <c r="J49" i="160"/>
  <c r="J49" i="159" s="1"/>
  <c r="I49" i="160"/>
  <c r="I49" i="159" s="1"/>
  <c r="H48" i="160"/>
  <c r="J48" i="160"/>
  <c r="J48" i="159" s="1"/>
  <c r="I48" i="160"/>
  <c r="I48" i="159" s="1"/>
  <c r="H47" i="160"/>
  <c r="J47" i="160"/>
  <c r="J47" i="159" s="1"/>
  <c r="I47" i="160"/>
  <c r="I47" i="159" s="1"/>
  <c r="H46" i="160"/>
  <c r="J46" i="160"/>
  <c r="J46" i="159" s="1"/>
  <c r="I46" i="160"/>
  <c r="I46" i="159" s="1"/>
  <c r="H45" i="160"/>
  <c r="J45" i="160"/>
  <c r="J45" i="159" s="1"/>
  <c r="I45" i="160"/>
  <c r="I45" i="159" s="1"/>
  <c r="H44" i="160"/>
  <c r="J44" i="160"/>
  <c r="J44" i="159" s="1"/>
  <c r="I44" i="160"/>
  <c r="I44" i="159" s="1"/>
  <c r="H43" i="160"/>
  <c r="J43" i="160"/>
  <c r="J43" i="159" s="1"/>
  <c r="I43" i="160"/>
  <c r="I43" i="159" s="1"/>
  <c r="H42" i="160"/>
  <c r="J42" i="160"/>
  <c r="J42" i="159" s="1"/>
  <c r="I42" i="160"/>
  <c r="I42" i="159" s="1"/>
  <c r="H41" i="160"/>
  <c r="J41" i="160"/>
  <c r="J41" i="159" s="1"/>
  <c r="I41" i="160"/>
  <c r="I41" i="159" s="1"/>
  <c r="H40" i="160"/>
  <c r="J40" i="160"/>
  <c r="J40" i="159" s="1"/>
  <c r="I40" i="160"/>
  <c r="I40" i="159" s="1"/>
  <c r="H39" i="160"/>
  <c r="J39" i="160"/>
  <c r="J39" i="159" s="1"/>
  <c r="I39" i="160"/>
  <c r="I39" i="159" s="1"/>
  <c r="H38" i="160"/>
  <c r="J38" i="160"/>
  <c r="J38" i="159" s="1"/>
  <c r="I38" i="160"/>
  <c r="I38" i="159" s="1"/>
  <c r="H37" i="160"/>
  <c r="J37" i="160"/>
  <c r="J37" i="159" s="1"/>
  <c r="I37" i="160"/>
  <c r="I37" i="159" s="1"/>
  <c r="H36" i="160"/>
  <c r="J36" i="160"/>
  <c r="J36" i="159" s="1"/>
  <c r="I36" i="160"/>
  <c r="I36" i="159" s="1"/>
  <c r="H35" i="160"/>
  <c r="J35" i="160"/>
  <c r="J35" i="159" s="1"/>
  <c r="I35" i="160"/>
  <c r="I35" i="159" s="1"/>
  <c r="H34" i="160"/>
  <c r="J34" i="160"/>
  <c r="J34" i="159" s="1"/>
  <c r="I34" i="160"/>
  <c r="I34" i="159" s="1"/>
  <c r="H33" i="160"/>
  <c r="J33" i="160"/>
  <c r="J33" i="159" s="1"/>
  <c r="I33" i="160"/>
  <c r="I33" i="159" s="1"/>
  <c r="H32" i="160"/>
  <c r="J32" i="160"/>
  <c r="J32" i="159" s="1"/>
  <c r="I32" i="160"/>
  <c r="I32" i="159" s="1"/>
  <c r="H31" i="160"/>
  <c r="J31" i="160"/>
  <c r="J31" i="159" s="1"/>
  <c r="I31" i="160"/>
  <c r="I31" i="159" s="1"/>
  <c r="H30" i="160"/>
  <c r="J30" i="160"/>
  <c r="J30" i="159" s="1"/>
  <c r="I30" i="160"/>
  <c r="I30" i="159" s="1"/>
  <c r="E29" i="160"/>
  <c r="H28" i="160"/>
  <c r="J28" i="160"/>
  <c r="J28" i="159" s="1"/>
  <c r="I28" i="160"/>
  <c r="I28" i="159" s="1"/>
  <c r="I27" i="160"/>
  <c r="I27" i="159" s="1"/>
  <c r="H27" i="160"/>
  <c r="J27" i="160"/>
  <c r="J27" i="159" s="1"/>
  <c r="E27" i="160"/>
  <c r="H26" i="160"/>
  <c r="J26" i="160"/>
  <c r="J26" i="159" s="1"/>
  <c r="I26" i="160"/>
  <c r="I26" i="159" s="1"/>
  <c r="E25" i="160"/>
  <c r="H24" i="160"/>
  <c r="J24" i="160"/>
  <c r="J24" i="159" s="1"/>
  <c r="I24" i="160"/>
  <c r="I24" i="159" s="1"/>
  <c r="I23" i="160"/>
  <c r="I23" i="159" s="1"/>
  <c r="H23" i="160"/>
  <c r="J23" i="160"/>
  <c r="J23" i="159" s="1"/>
  <c r="E23" i="160"/>
  <c r="J22" i="160"/>
  <c r="J22" i="159" s="1"/>
  <c r="H22" i="160"/>
  <c r="I22" i="160"/>
  <c r="I22" i="159" s="1"/>
  <c r="H21" i="160"/>
  <c r="J21" i="160"/>
  <c r="J21" i="159" s="1"/>
  <c r="I21" i="160"/>
  <c r="I21" i="159" s="1"/>
  <c r="H20" i="160"/>
  <c r="J20" i="160"/>
  <c r="J20" i="159" s="1"/>
  <c r="I20" i="160"/>
  <c r="I20" i="159" s="1"/>
  <c r="H19" i="160"/>
  <c r="J19" i="160"/>
  <c r="J19" i="159" s="1"/>
  <c r="I19" i="160"/>
  <c r="I19" i="159" s="1"/>
  <c r="H18" i="160"/>
  <c r="E18" i="160"/>
  <c r="J18" i="160"/>
  <c r="J18" i="159" s="1"/>
  <c r="I18" i="160"/>
  <c r="I18" i="159" s="1"/>
  <c r="H17" i="160"/>
  <c r="J17" i="160"/>
  <c r="J17" i="159" s="1"/>
  <c r="I17" i="160"/>
  <c r="I17" i="159" s="1"/>
  <c r="H16" i="160"/>
  <c r="J16" i="160"/>
  <c r="J16" i="159" s="1"/>
  <c r="I16" i="160"/>
  <c r="I16" i="159" s="1"/>
  <c r="H15" i="160"/>
  <c r="J15" i="160"/>
  <c r="J15" i="159" s="1"/>
  <c r="I15" i="160"/>
  <c r="I15" i="159" s="1"/>
  <c r="H14" i="160"/>
  <c r="J14" i="160"/>
  <c r="J14" i="159" s="1"/>
  <c r="I14" i="160"/>
  <c r="I14" i="159" s="1"/>
  <c r="H13" i="160"/>
  <c r="J13" i="160"/>
  <c r="J13" i="159" s="1"/>
  <c r="I13" i="160"/>
  <c r="I13" i="159" s="1"/>
  <c r="H12" i="160"/>
  <c r="J12" i="160"/>
  <c r="J12" i="159" s="1"/>
  <c r="I12" i="160"/>
  <c r="I12" i="159" s="1"/>
  <c r="H11" i="160"/>
  <c r="J11" i="160"/>
  <c r="J11" i="159" s="1"/>
  <c r="I11" i="160"/>
  <c r="I11" i="159" s="1"/>
  <c r="H10" i="160"/>
  <c r="J10" i="160"/>
  <c r="J10" i="159" s="1"/>
  <c r="I10" i="160"/>
  <c r="I10" i="159" s="1"/>
  <c r="H9" i="160"/>
  <c r="J9" i="160"/>
  <c r="J9" i="159" s="1"/>
  <c r="I9" i="160"/>
  <c r="I9" i="159" s="1"/>
  <c r="H8" i="160"/>
  <c r="J8" i="160"/>
  <c r="J8" i="159" s="1"/>
  <c r="I8" i="160"/>
  <c r="I8" i="159" s="1"/>
  <c r="H7" i="160"/>
  <c r="J7" i="160"/>
  <c r="J7" i="159" s="1"/>
  <c r="I7" i="160"/>
  <c r="I7" i="159" s="1"/>
  <c r="G92" i="160"/>
  <c r="C92" i="160"/>
  <c r="K78" i="157" l="1"/>
  <c r="L78" i="157" s="1"/>
  <c r="K74" i="157"/>
  <c r="L74" i="157" s="1"/>
  <c r="R76" i="159"/>
  <c r="S76" i="159" s="1"/>
  <c r="R74" i="159"/>
  <c r="Q91" i="159"/>
  <c r="Q75" i="159"/>
  <c r="R72" i="159"/>
  <c r="R87" i="159"/>
  <c r="S87" i="159" s="1"/>
  <c r="R86" i="159"/>
  <c r="S86" i="159" s="1"/>
  <c r="R83" i="159"/>
  <c r="S78" i="159"/>
  <c r="S74" i="159"/>
  <c r="K86" i="157"/>
  <c r="L86" i="157" s="1"/>
  <c r="S71" i="159"/>
  <c r="S77" i="159"/>
  <c r="S75" i="159"/>
  <c r="S72" i="159"/>
  <c r="S70" i="159"/>
  <c r="K11" i="159"/>
  <c r="X11" i="159" s="1"/>
  <c r="K13" i="159"/>
  <c r="X13" i="159" s="1"/>
  <c r="K16" i="159"/>
  <c r="W16" i="159" s="1"/>
  <c r="K18" i="159"/>
  <c r="W18" i="159" s="1"/>
  <c r="K26" i="159"/>
  <c r="W26" i="159" s="1"/>
  <c r="K54" i="159"/>
  <c r="W54" i="159" s="1"/>
  <c r="K55" i="159"/>
  <c r="X55" i="159" s="1"/>
  <c r="K57" i="159"/>
  <c r="X57" i="159" s="1"/>
  <c r="K61" i="159"/>
  <c r="X61" i="159" s="1"/>
  <c r="K65" i="159"/>
  <c r="X65" i="159" s="1"/>
  <c r="K69" i="159"/>
  <c r="X69" i="159" s="1"/>
  <c r="K68" i="159"/>
  <c r="W68" i="159" s="1"/>
  <c r="K64" i="159"/>
  <c r="W64" i="159" s="1"/>
  <c r="K60" i="159"/>
  <c r="W60" i="159" s="1"/>
  <c r="N88" i="159"/>
  <c r="Z88" i="159" s="1"/>
  <c r="N86" i="159"/>
  <c r="Z86" i="159" s="1"/>
  <c r="Q84" i="159"/>
  <c r="S84" i="159" s="1"/>
  <c r="N82" i="159"/>
  <c r="Z82" i="159" s="1"/>
  <c r="N80" i="159"/>
  <c r="Z80" i="159" s="1"/>
  <c r="S91" i="159"/>
  <c r="S89" i="159"/>
  <c r="R88" i="159"/>
  <c r="S88" i="159" s="1"/>
  <c r="N85" i="159"/>
  <c r="AA85" i="159" s="1"/>
  <c r="S83" i="159"/>
  <c r="S81" i="159"/>
  <c r="R80" i="159"/>
  <c r="S80" i="159" s="1"/>
  <c r="S79" i="159"/>
  <c r="N77" i="159"/>
  <c r="AA77" i="159" s="1"/>
  <c r="Q90" i="159"/>
  <c r="S90" i="159" s="1"/>
  <c r="Q85" i="159"/>
  <c r="S85" i="159" s="1"/>
  <c r="N78" i="159"/>
  <c r="Z78" i="159" s="1"/>
  <c r="N74" i="159"/>
  <c r="AA74" i="159" s="1"/>
  <c r="Q69" i="159"/>
  <c r="S69" i="159" s="1"/>
  <c r="G89" i="158"/>
  <c r="E89" i="158"/>
  <c r="C84" i="158"/>
  <c r="K84" i="157"/>
  <c r="L84" i="157" s="1"/>
  <c r="G82" i="158"/>
  <c r="E82" i="158"/>
  <c r="C80" i="158"/>
  <c r="K80" i="157"/>
  <c r="L80" i="157" s="1"/>
  <c r="G77" i="158"/>
  <c r="E77" i="158"/>
  <c r="K82" i="157"/>
  <c r="L82" i="157" s="1"/>
  <c r="K85" i="157"/>
  <c r="L85" i="157" s="1"/>
  <c r="K81" i="157"/>
  <c r="L81" i="157" s="1"/>
  <c r="N72" i="159"/>
  <c r="AA72" i="159" s="1"/>
  <c r="N70" i="159"/>
  <c r="Z70" i="159" s="1"/>
  <c r="Q67" i="159"/>
  <c r="N73" i="159"/>
  <c r="Z73" i="159" s="1"/>
  <c r="N71" i="159"/>
  <c r="AA71" i="159" s="1"/>
  <c r="K8" i="159"/>
  <c r="W8" i="159" s="1"/>
  <c r="K9" i="159"/>
  <c r="X9" i="159" s="1"/>
  <c r="K10" i="159"/>
  <c r="W10" i="159" s="1"/>
  <c r="K12" i="159"/>
  <c r="W12" i="159" s="1"/>
  <c r="K14" i="159"/>
  <c r="W14" i="159" s="1"/>
  <c r="K15" i="159"/>
  <c r="X15" i="159" s="1"/>
  <c r="K17" i="159"/>
  <c r="X17" i="159" s="1"/>
  <c r="K24" i="159"/>
  <c r="W24" i="159" s="1"/>
  <c r="K27" i="159"/>
  <c r="W27" i="159" s="1"/>
  <c r="W9" i="159"/>
  <c r="W11" i="159"/>
  <c r="W13" i="159"/>
  <c r="X16" i="159"/>
  <c r="X18" i="159"/>
  <c r="K19" i="159"/>
  <c r="W19" i="159" s="1"/>
  <c r="K20" i="159"/>
  <c r="X20" i="159" s="1"/>
  <c r="K21" i="159"/>
  <c r="X21" i="159" s="1"/>
  <c r="K22" i="159"/>
  <c r="W22" i="159" s="1"/>
  <c r="K23" i="159"/>
  <c r="X23" i="159" s="1"/>
  <c r="X26" i="159"/>
  <c r="K28" i="159"/>
  <c r="X28" i="159" s="1"/>
  <c r="K30" i="159"/>
  <c r="X30" i="159" s="1"/>
  <c r="K31" i="159"/>
  <c r="W31" i="159" s="1"/>
  <c r="K32" i="159"/>
  <c r="X32" i="159" s="1"/>
  <c r="K33" i="159"/>
  <c r="X33" i="159" s="1"/>
  <c r="K34" i="159"/>
  <c r="X34" i="159" s="1"/>
  <c r="K35" i="159"/>
  <c r="W35" i="159" s="1"/>
  <c r="K36" i="159"/>
  <c r="X36" i="159" s="1"/>
  <c r="K37" i="159"/>
  <c r="X37" i="159" s="1"/>
  <c r="K38" i="159"/>
  <c r="X38" i="159" s="1"/>
  <c r="K39" i="159"/>
  <c r="X39" i="159" s="1"/>
  <c r="K40" i="159"/>
  <c r="X40" i="159" s="1"/>
  <c r="K41" i="159"/>
  <c r="X41" i="159" s="1"/>
  <c r="K42" i="159"/>
  <c r="X42" i="159" s="1"/>
  <c r="K43" i="159"/>
  <c r="X43" i="159" s="1"/>
  <c r="K44" i="159"/>
  <c r="X44" i="159" s="1"/>
  <c r="K45" i="159"/>
  <c r="X45" i="159" s="1"/>
  <c r="K46" i="159"/>
  <c r="X46" i="159" s="1"/>
  <c r="K47" i="159"/>
  <c r="X47" i="159" s="1"/>
  <c r="K48" i="159"/>
  <c r="X48" i="159" s="1"/>
  <c r="K49" i="159"/>
  <c r="X49" i="159" s="1"/>
  <c r="K50" i="159"/>
  <c r="X50" i="159" s="1"/>
  <c r="K51" i="159"/>
  <c r="X51" i="159" s="1"/>
  <c r="K53" i="159"/>
  <c r="W53" i="159" s="1"/>
  <c r="W55" i="159"/>
  <c r="W57" i="159"/>
  <c r="K59" i="159"/>
  <c r="X59" i="159" s="1"/>
  <c r="X60" i="159"/>
  <c r="W61" i="159"/>
  <c r="K63" i="159"/>
  <c r="X63" i="159" s="1"/>
  <c r="X64" i="159"/>
  <c r="W65" i="159"/>
  <c r="K67" i="159"/>
  <c r="X67" i="159" s="1"/>
  <c r="X68" i="159"/>
  <c r="W69" i="159"/>
  <c r="K66" i="159"/>
  <c r="X66" i="159" s="1"/>
  <c r="K62" i="159"/>
  <c r="X62" i="159" s="1"/>
  <c r="K58" i="159"/>
  <c r="X58" i="159" s="1"/>
  <c r="N84" i="159"/>
  <c r="Z84" i="159" s="1"/>
  <c r="Q82" i="159"/>
  <c r="S82" i="159" s="1"/>
  <c r="N91" i="159"/>
  <c r="AA91" i="159" s="1"/>
  <c r="N89" i="159"/>
  <c r="Z89" i="159" s="1"/>
  <c r="AA88" i="159"/>
  <c r="N87" i="159"/>
  <c r="AA87" i="159" s="1"/>
  <c r="AA86" i="159"/>
  <c r="N83" i="159"/>
  <c r="Z83" i="159" s="1"/>
  <c r="N81" i="159"/>
  <c r="AA81" i="159" s="1"/>
  <c r="AA80" i="159"/>
  <c r="N79" i="159"/>
  <c r="AA79" i="159" s="1"/>
  <c r="AA78" i="159"/>
  <c r="N75" i="159"/>
  <c r="Z75" i="159" s="1"/>
  <c r="N90" i="159"/>
  <c r="AA90" i="159" s="1"/>
  <c r="Z85" i="159"/>
  <c r="N76" i="159"/>
  <c r="AA76" i="159" s="1"/>
  <c r="Z71" i="159"/>
  <c r="Q66" i="159"/>
  <c r="S66" i="159" s="1"/>
  <c r="AA70" i="159"/>
  <c r="Q65" i="159"/>
  <c r="S65" i="159" s="1"/>
  <c r="C88" i="158"/>
  <c r="K88" i="157"/>
  <c r="L88" i="157" s="1"/>
  <c r="G86" i="158"/>
  <c r="E86" i="158"/>
  <c r="K91" i="157"/>
  <c r="L91" i="157" s="1"/>
  <c r="D91" i="158"/>
  <c r="K87" i="157"/>
  <c r="L87" i="157" s="1"/>
  <c r="D87" i="158"/>
  <c r="K83" i="157"/>
  <c r="L83" i="157" s="1"/>
  <c r="D83" i="158"/>
  <c r="K79" i="157"/>
  <c r="L79" i="157" s="1"/>
  <c r="D79" i="158"/>
  <c r="K75" i="157"/>
  <c r="L75" i="157" s="1"/>
  <c r="D75" i="158"/>
  <c r="S67" i="159"/>
  <c r="G90" i="158"/>
  <c r="E90" i="158"/>
  <c r="G85" i="158"/>
  <c r="E85" i="158"/>
  <c r="G81" i="158"/>
  <c r="E81" i="158"/>
  <c r="G78" i="158"/>
  <c r="E78" i="158"/>
  <c r="C76" i="158"/>
  <c r="K76" i="157"/>
  <c r="L76" i="157" s="1"/>
  <c r="G74" i="158"/>
  <c r="E74" i="158"/>
  <c r="Q64" i="159"/>
  <c r="S64" i="159" s="1"/>
  <c r="S73" i="159"/>
  <c r="Q68" i="159"/>
  <c r="S68" i="159" s="1"/>
  <c r="K32" i="160"/>
  <c r="M32" i="160" s="1"/>
  <c r="K34" i="160"/>
  <c r="M34" i="160" s="1"/>
  <c r="K36" i="160"/>
  <c r="M36" i="160" s="1"/>
  <c r="K38" i="160"/>
  <c r="M38" i="160" s="1"/>
  <c r="K40" i="160"/>
  <c r="M40" i="160" s="1"/>
  <c r="K42" i="160"/>
  <c r="M42" i="160" s="1"/>
  <c r="K44" i="160"/>
  <c r="M44" i="160" s="1"/>
  <c r="K46" i="160"/>
  <c r="M46" i="160" s="1"/>
  <c r="K48" i="160"/>
  <c r="M48" i="160" s="1"/>
  <c r="K50" i="160"/>
  <c r="M50" i="160" s="1"/>
  <c r="K7" i="159"/>
  <c r="W7" i="159" s="1"/>
  <c r="K57" i="160"/>
  <c r="M57" i="160" s="1"/>
  <c r="K59" i="160"/>
  <c r="M59" i="160" s="1"/>
  <c r="K61" i="160"/>
  <c r="M61" i="160" s="1"/>
  <c r="K63" i="160"/>
  <c r="M63" i="160" s="1"/>
  <c r="K65" i="160"/>
  <c r="M65" i="160" s="1"/>
  <c r="K67" i="160"/>
  <c r="M67" i="160" s="1"/>
  <c r="K69" i="160"/>
  <c r="M69" i="160" s="1"/>
  <c r="H25" i="161"/>
  <c r="J25" i="161"/>
  <c r="E25" i="161"/>
  <c r="I25" i="161"/>
  <c r="K19" i="160"/>
  <c r="M19" i="160" s="1"/>
  <c r="K21" i="160"/>
  <c r="M21" i="160" s="1"/>
  <c r="K20" i="160"/>
  <c r="M20" i="160" s="1"/>
  <c r="K31" i="160"/>
  <c r="M31" i="160" s="1"/>
  <c r="K33" i="160"/>
  <c r="M33" i="160" s="1"/>
  <c r="K35" i="160"/>
  <c r="M35" i="160" s="1"/>
  <c r="K37" i="160"/>
  <c r="M37" i="160" s="1"/>
  <c r="K39" i="160"/>
  <c r="M39" i="160" s="1"/>
  <c r="K41" i="160"/>
  <c r="M41" i="160" s="1"/>
  <c r="K43" i="160"/>
  <c r="M43" i="160" s="1"/>
  <c r="K45" i="160"/>
  <c r="M45" i="160" s="1"/>
  <c r="K47" i="160"/>
  <c r="M47" i="160" s="1"/>
  <c r="K49" i="160"/>
  <c r="M49" i="160" s="1"/>
  <c r="K51" i="160"/>
  <c r="M51" i="160" s="1"/>
  <c r="K58" i="160"/>
  <c r="M58" i="160" s="1"/>
  <c r="K60" i="160"/>
  <c r="M60" i="160" s="1"/>
  <c r="K62" i="160"/>
  <c r="M62" i="160" s="1"/>
  <c r="K64" i="160"/>
  <c r="M64" i="160" s="1"/>
  <c r="K66" i="160"/>
  <c r="M66" i="160" s="1"/>
  <c r="K68" i="160"/>
  <c r="M68" i="160" s="1"/>
  <c r="K23" i="160"/>
  <c r="M23" i="160" s="1"/>
  <c r="K27" i="160"/>
  <c r="M27" i="160" s="1"/>
  <c r="K54" i="160"/>
  <c r="M54" i="160" s="1"/>
  <c r="K7" i="160"/>
  <c r="M7" i="160" s="1"/>
  <c r="K8" i="160"/>
  <c r="M8" i="160" s="1"/>
  <c r="K9" i="160"/>
  <c r="M9" i="160" s="1"/>
  <c r="K10" i="160"/>
  <c r="M10" i="160" s="1"/>
  <c r="K11" i="160"/>
  <c r="M11" i="160" s="1"/>
  <c r="K12" i="160"/>
  <c r="M12" i="160" s="1"/>
  <c r="K13" i="160"/>
  <c r="M13" i="160" s="1"/>
  <c r="K14" i="160"/>
  <c r="M14" i="160" s="1"/>
  <c r="K15" i="160"/>
  <c r="M15" i="160" s="1"/>
  <c r="K16" i="160"/>
  <c r="M16" i="160" s="1"/>
  <c r="K17" i="160"/>
  <c r="M17" i="160" s="1"/>
  <c r="K18" i="160"/>
  <c r="M18" i="160" s="1"/>
  <c r="E6" i="160"/>
  <c r="I6" i="160"/>
  <c r="I6" i="159" s="1"/>
  <c r="E8" i="160"/>
  <c r="E12" i="160"/>
  <c r="E20" i="160"/>
  <c r="E22" i="160"/>
  <c r="D92" i="160"/>
  <c r="J92" i="160" s="1"/>
  <c r="F92" i="160"/>
  <c r="H92" i="160" s="1"/>
  <c r="H6" i="160"/>
  <c r="J6" i="160"/>
  <c r="J6" i="159" s="1"/>
  <c r="E7" i="160"/>
  <c r="E9" i="160"/>
  <c r="E11" i="160"/>
  <c r="E13" i="160"/>
  <c r="E15" i="160"/>
  <c r="E17" i="160"/>
  <c r="E19" i="160"/>
  <c r="E21" i="160"/>
  <c r="J25" i="160"/>
  <c r="J25" i="159" s="1"/>
  <c r="H25" i="160"/>
  <c r="I25" i="160"/>
  <c r="I25" i="159" s="1"/>
  <c r="K26" i="160"/>
  <c r="M26" i="160" s="1"/>
  <c r="J29" i="160"/>
  <c r="J29" i="159" s="1"/>
  <c r="H29" i="160"/>
  <c r="I29" i="160"/>
  <c r="I29" i="159" s="1"/>
  <c r="K30" i="160"/>
  <c r="M30" i="160" s="1"/>
  <c r="E10" i="160"/>
  <c r="E14" i="160"/>
  <c r="E16" i="160"/>
  <c r="K22" i="160"/>
  <c r="M22" i="160" s="1"/>
  <c r="K24" i="160"/>
  <c r="M24" i="160" s="1"/>
  <c r="K28" i="160"/>
  <c r="M28" i="160" s="1"/>
  <c r="E31" i="160"/>
  <c r="E33" i="160"/>
  <c r="E35" i="160"/>
  <c r="E37" i="160"/>
  <c r="E39" i="160"/>
  <c r="E41" i="160"/>
  <c r="E43" i="160"/>
  <c r="E45" i="160"/>
  <c r="E47" i="160"/>
  <c r="E49" i="160"/>
  <c r="E51" i="160"/>
  <c r="E52" i="160"/>
  <c r="K55" i="160"/>
  <c r="M55" i="160" s="1"/>
  <c r="E56" i="160"/>
  <c r="E24" i="160"/>
  <c r="E26" i="160"/>
  <c r="E28" i="160"/>
  <c r="E30" i="160"/>
  <c r="E32" i="160"/>
  <c r="E34" i="160"/>
  <c r="E36" i="160"/>
  <c r="E38" i="160"/>
  <c r="E40" i="160"/>
  <c r="E42" i="160"/>
  <c r="E44" i="160"/>
  <c r="E46" i="160"/>
  <c r="E48" i="160"/>
  <c r="E50" i="160"/>
  <c r="J52" i="160"/>
  <c r="J52" i="159" s="1"/>
  <c r="H52" i="160"/>
  <c r="K53" i="160"/>
  <c r="M53" i="160" s="1"/>
  <c r="J56" i="160"/>
  <c r="J56" i="159" s="1"/>
  <c r="K56" i="159" s="1"/>
  <c r="W56" i="159" s="1"/>
  <c r="H56" i="160"/>
  <c r="E53" i="160"/>
  <c r="E55" i="160"/>
  <c r="E57" i="160"/>
  <c r="E59" i="160"/>
  <c r="E61" i="160"/>
  <c r="E63" i="160"/>
  <c r="E65" i="160"/>
  <c r="E67" i="160"/>
  <c r="E69" i="160"/>
  <c r="E58" i="160"/>
  <c r="E60" i="160"/>
  <c r="E62" i="160"/>
  <c r="E64" i="160"/>
  <c r="E66" i="160"/>
  <c r="E68" i="160"/>
  <c r="E70" i="160"/>
  <c r="W17" i="159" l="1"/>
  <c r="X24" i="159"/>
  <c r="W15" i="159"/>
  <c r="W23" i="159"/>
  <c r="Z81" i="159"/>
  <c r="W48" i="159"/>
  <c r="W32" i="159"/>
  <c r="W40" i="159"/>
  <c r="X27" i="159"/>
  <c r="AA73" i="159"/>
  <c r="W58" i="159"/>
  <c r="W62" i="159"/>
  <c r="W66" i="159"/>
  <c r="W44" i="159"/>
  <c r="W36" i="159"/>
  <c r="Y23" i="159"/>
  <c r="W20" i="159"/>
  <c r="Z87" i="159"/>
  <c r="Z77" i="159"/>
  <c r="Z72" i="159"/>
  <c r="AB72" i="159" s="1"/>
  <c r="AB81" i="159"/>
  <c r="AB87" i="159"/>
  <c r="Z76" i="159"/>
  <c r="AA83" i="159"/>
  <c r="AA84" i="159"/>
  <c r="W50" i="159"/>
  <c r="W46" i="159"/>
  <c r="W42" i="159"/>
  <c r="W38" i="159"/>
  <c r="W34" i="159"/>
  <c r="W30" i="159"/>
  <c r="Y30" i="159" s="1"/>
  <c r="W28" i="159"/>
  <c r="X22" i="159"/>
  <c r="Z74" i="159"/>
  <c r="Y60" i="159"/>
  <c r="Y68" i="159"/>
  <c r="Y26" i="159"/>
  <c r="Y11" i="159"/>
  <c r="AB84" i="159"/>
  <c r="Y20" i="159"/>
  <c r="Y24" i="159"/>
  <c r="AB73" i="159"/>
  <c r="AB85" i="159"/>
  <c r="AB80" i="159"/>
  <c r="Y64" i="159"/>
  <c r="Y13" i="159"/>
  <c r="G88" i="158"/>
  <c r="E88" i="158"/>
  <c r="AB83" i="159"/>
  <c r="Z79" i="159"/>
  <c r="AB79" i="159" s="1"/>
  <c r="Z91" i="159"/>
  <c r="AB91" i="159" s="1"/>
  <c r="Y58" i="159"/>
  <c r="Y62" i="159"/>
  <c r="Y66" i="159"/>
  <c r="Y50" i="159"/>
  <c r="Y48" i="159"/>
  <c r="Y46" i="159"/>
  <c r="Y44" i="159"/>
  <c r="Y42" i="159"/>
  <c r="Y40" i="159"/>
  <c r="Y38" i="159"/>
  <c r="Y36" i="159"/>
  <c r="Y34" i="159"/>
  <c r="Y32" i="159"/>
  <c r="Y28" i="159"/>
  <c r="Y22" i="159"/>
  <c r="W37" i="159"/>
  <c r="Y37" i="159" s="1"/>
  <c r="W33" i="159"/>
  <c r="Y33" i="159" s="1"/>
  <c r="Y27" i="159"/>
  <c r="Y17" i="159"/>
  <c r="Y15" i="159"/>
  <c r="Y9" i="159"/>
  <c r="AB71" i="159"/>
  <c r="AB70" i="159"/>
  <c r="AB74" i="159"/>
  <c r="AB78" i="159"/>
  <c r="AB77" i="159"/>
  <c r="AB86" i="159"/>
  <c r="AB88" i="159"/>
  <c r="Y69" i="159"/>
  <c r="W67" i="159"/>
  <c r="Y67" i="159" s="1"/>
  <c r="Y65" i="159"/>
  <c r="W63" i="159"/>
  <c r="Y63" i="159" s="1"/>
  <c r="Y61" i="159"/>
  <c r="W59" i="159"/>
  <c r="Y59" i="159" s="1"/>
  <c r="Y57" i="159"/>
  <c r="Y55" i="159"/>
  <c r="X54" i="159"/>
  <c r="Y54" i="159" s="1"/>
  <c r="W51" i="159"/>
  <c r="Y51" i="159" s="1"/>
  <c r="W49" i="159"/>
  <c r="Y49" i="159" s="1"/>
  <c r="W47" i="159"/>
  <c r="Y47" i="159" s="1"/>
  <c r="W45" i="159"/>
  <c r="Y45" i="159" s="1"/>
  <c r="W43" i="159"/>
  <c r="Y43" i="159" s="1"/>
  <c r="W41" i="159"/>
  <c r="Y41" i="159" s="1"/>
  <c r="W39" i="159"/>
  <c r="Y39" i="159" s="1"/>
  <c r="W21" i="159"/>
  <c r="Y21" i="159" s="1"/>
  <c r="Y18" i="159"/>
  <c r="Y16" i="159"/>
  <c r="X56" i="159"/>
  <c r="Y56" i="159" s="1"/>
  <c r="AB76" i="159"/>
  <c r="K29" i="159"/>
  <c r="W29" i="159" s="1"/>
  <c r="K25" i="159"/>
  <c r="W25" i="159" s="1"/>
  <c r="G76" i="158"/>
  <c r="E76" i="158"/>
  <c r="E75" i="158"/>
  <c r="G75" i="158"/>
  <c r="E79" i="158"/>
  <c r="G79" i="158"/>
  <c r="G83" i="158"/>
  <c r="E83" i="158"/>
  <c r="G87" i="158"/>
  <c r="E87" i="158"/>
  <c r="E91" i="158"/>
  <c r="G91" i="158"/>
  <c r="Z90" i="159"/>
  <c r="AB90" i="159" s="1"/>
  <c r="AA75" i="159"/>
  <c r="AB75" i="159" s="1"/>
  <c r="AA89" i="159"/>
  <c r="AB89" i="159" s="1"/>
  <c r="X53" i="159"/>
  <c r="Y53" i="159" s="1"/>
  <c r="K52" i="159"/>
  <c r="W52" i="159" s="1"/>
  <c r="X35" i="159"/>
  <c r="Y35" i="159" s="1"/>
  <c r="X31" i="159"/>
  <c r="Y31" i="159" s="1"/>
  <c r="X19" i="159"/>
  <c r="Y19" i="159" s="1"/>
  <c r="X14" i="159"/>
  <c r="Y14" i="159" s="1"/>
  <c r="X12" i="159"/>
  <c r="Y12" i="159" s="1"/>
  <c r="X10" i="159"/>
  <c r="Y10" i="159" s="1"/>
  <c r="X8" i="159"/>
  <c r="Y8" i="159" s="1"/>
  <c r="G80" i="158"/>
  <c r="E80" i="158"/>
  <c r="G84" i="158"/>
  <c r="E84" i="158"/>
  <c r="AA82" i="159"/>
  <c r="AB82" i="159" s="1"/>
  <c r="K56" i="160"/>
  <c r="M56" i="160" s="1"/>
  <c r="K6" i="159"/>
  <c r="X6" i="159" s="1"/>
  <c r="X7" i="159"/>
  <c r="Y7" i="159" s="1"/>
  <c r="K52" i="160"/>
  <c r="M52" i="160" s="1"/>
  <c r="K29" i="160"/>
  <c r="M29" i="160" s="1"/>
  <c r="K25" i="160"/>
  <c r="M25" i="160" s="1"/>
  <c r="K25" i="161"/>
  <c r="K6" i="160"/>
  <c r="M6" i="160" s="1"/>
  <c r="E92" i="160"/>
  <c r="I92" i="160"/>
  <c r="K92" i="160" s="1"/>
  <c r="M92" i="160" s="1"/>
  <c r="X25" i="159" l="1"/>
  <c r="Y25" i="159" s="1"/>
  <c r="X52" i="159"/>
  <c r="Y52" i="159" s="1"/>
  <c r="X29" i="159"/>
  <c r="Y29" i="159" s="1"/>
  <c r="W6" i="159"/>
  <c r="Y6" i="159" s="1"/>
  <c r="I92" i="159"/>
  <c r="J92" i="159"/>
  <c r="K92" i="159" l="1"/>
  <c r="X92" i="159" s="1"/>
  <c r="J7" i="152"/>
  <c r="I7" i="152"/>
  <c r="H7" i="152"/>
  <c r="E8" i="152"/>
  <c r="E7" i="152"/>
  <c r="W92" i="159" l="1"/>
  <c r="Y92" i="159" s="1"/>
  <c r="K7" i="152"/>
  <c r="G7" i="154" l="1"/>
  <c r="G7" i="157" s="1"/>
  <c r="G8" i="154"/>
  <c r="G8" i="157" s="1"/>
  <c r="G9" i="154"/>
  <c r="G9" i="157" s="1"/>
  <c r="G10" i="154"/>
  <c r="G10" i="157" s="1"/>
  <c r="G11" i="154"/>
  <c r="G11" i="157" s="1"/>
  <c r="G12" i="154"/>
  <c r="G12" i="157" s="1"/>
  <c r="G13" i="154"/>
  <c r="G13" i="157" s="1"/>
  <c r="G14" i="154"/>
  <c r="G14" i="157" s="1"/>
  <c r="G15" i="154"/>
  <c r="G15" i="157" s="1"/>
  <c r="G16" i="154"/>
  <c r="G16" i="157" s="1"/>
  <c r="G17" i="154"/>
  <c r="G17" i="157" s="1"/>
  <c r="G18" i="154"/>
  <c r="G18" i="157" s="1"/>
  <c r="G19" i="154"/>
  <c r="G19" i="157" s="1"/>
  <c r="G20" i="154"/>
  <c r="G20" i="157" s="1"/>
  <c r="G21" i="154"/>
  <c r="G21" i="157" s="1"/>
  <c r="G22" i="154"/>
  <c r="G22" i="157" s="1"/>
  <c r="G23" i="154"/>
  <c r="G23" i="157" s="1"/>
  <c r="G24" i="154"/>
  <c r="G24" i="157" s="1"/>
  <c r="G25" i="154"/>
  <c r="G25" i="157" s="1"/>
  <c r="G26" i="154"/>
  <c r="G26" i="157" s="1"/>
  <c r="G27" i="154"/>
  <c r="G27" i="157" s="1"/>
  <c r="G28" i="154"/>
  <c r="G28" i="157" s="1"/>
  <c r="G29" i="154"/>
  <c r="G29" i="157" s="1"/>
  <c r="G30" i="154"/>
  <c r="G30" i="157" s="1"/>
  <c r="G31" i="154"/>
  <c r="G31" i="157" s="1"/>
  <c r="G32" i="154"/>
  <c r="G32" i="157" s="1"/>
  <c r="G33" i="154"/>
  <c r="G33" i="157" s="1"/>
  <c r="G34" i="154"/>
  <c r="G34" i="157" s="1"/>
  <c r="G35" i="154"/>
  <c r="G35" i="157" s="1"/>
  <c r="G36" i="154"/>
  <c r="G36" i="157" s="1"/>
  <c r="G37" i="154"/>
  <c r="G37" i="157" s="1"/>
  <c r="G38" i="154"/>
  <c r="G38" i="157" s="1"/>
  <c r="G39" i="154"/>
  <c r="G39" i="157" s="1"/>
  <c r="G40" i="154"/>
  <c r="G40" i="157" s="1"/>
  <c r="G41" i="154"/>
  <c r="G41" i="157" s="1"/>
  <c r="G42" i="154"/>
  <c r="G42" i="157" s="1"/>
  <c r="G43" i="154"/>
  <c r="G43" i="157" s="1"/>
  <c r="G44" i="154"/>
  <c r="G44" i="157" s="1"/>
  <c r="G45" i="154"/>
  <c r="G45" i="157" s="1"/>
  <c r="G46" i="154"/>
  <c r="G46" i="157" s="1"/>
  <c r="G47" i="154"/>
  <c r="G47" i="157" s="1"/>
  <c r="G48" i="154"/>
  <c r="G48" i="157" s="1"/>
  <c r="G49" i="154"/>
  <c r="G49" i="157" s="1"/>
  <c r="G50" i="154"/>
  <c r="G50" i="157" s="1"/>
  <c r="G51" i="154"/>
  <c r="G51" i="157" s="1"/>
  <c r="G52" i="154"/>
  <c r="G52" i="157" s="1"/>
  <c r="G53" i="154"/>
  <c r="G53" i="157" s="1"/>
  <c r="G54" i="154"/>
  <c r="G54" i="157" s="1"/>
  <c r="G55" i="154"/>
  <c r="G55" i="157" s="1"/>
  <c r="G56" i="154"/>
  <c r="G56" i="157" s="1"/>
  <c r="G57" i="154"/>
  <c r="G57" i="157" s="1"/>
  <c r="G58" i="154"/>
  <c r="G58" i="157" s="1"/>
  <c r="G59" i="154"/>
  <c r="G59" i="157" s="1"/>
  <c r="G60" i="154"/>
  <c r="G60" i="157" s="1"/>
  <c r="G61" i="154"/>
  <c r="G61" i="157" s="1"/>
  <c r="G62" i="154"/>
  <c r="G62" i="157" s="1"/>
  <c r="G63" i="154"/>
  <c r="G63" i="157" s="1"/>
  <c r="G64" i="154"/>
  <c r="G64" i="157" s="1"/>
  <c r="G65" i="154"/>
  <c r="G65" i="157" s="1"/>
  <c r="G66" i="154"/>
  <c r="G66" i="157" s="1"/>
  <c r="G67" i="154"/>
  <c r="G67" i="157" s="1"/>
  <c r="G68" i="154"/>
  <c r="G68" i="157" s="1"/>
  <c r="G6" i="154"/>
  <c r="F7" i="154"/>
  <c r="F8" i="154"/>
  <c r="F8" i="157" s="1"/>
  <c r="F9" i="154"/>
  <c r="F9" i="157" s="1"/>
  <c r="F10" i="154"/>
  <c r="F10" i="157" s="1"/>
  <c r="F11" i="154"/>
  <c r="F11" i="157" s="1"/>
  <c r="F12" i="154"/>
  <c r="F12" i="157" s="1"/>
  <c r="F13" i="154"/>
  <c r="F13" i="157" s="1"/>
  <c r="F14" i="154"/>
  <c r="F14" i="157" s="1"/>
  <c r="F15" i="154"/>
  <c r="F15" i="157" s="1"/>
  <c r="F16" i="154"/>
  <c r="F16" i="157" s="1"/>
  <c r="F17" i="154"/>
  <c r="F17" i="157" s="1"/>
  <c r="F18" i="154"/>
  <c r="F18" i="157" s="1"/>
  <c r="F19" i="154"/>
  <c r="F19" i="157" s="1"/>
  <c r="F20" i="154"/>
  <c r="F20" i="157" s="1"/>
  <c r="F21" i="154"/>
  <c r="F21" i="157" s="1"/>
  <c r="F22" i="154"/>
  <c r="F22" i="157" s="1"/>
  <c r="F23" i="154"/>
  <c r="F23" i="157" s="1"/>
  <c r="F24" i="154"/>
  <c r="F24" i="157" s="1"/>
  <c r="F25" i="154"/>
  <c r="F25" i="157" s="1"/>
  <c r="F26" i="154"/>
  <c r="F26" i="157" s="1"/>
  <c r="F27" i="154"/>
  <c r="F27" i="157" s="1"/>
  <c r="F28" i="154"/>
  <c r="F28" i="157" s="1"/>
  <c r="F29" i="154"/>
  <c r="F29" i="157" s="1"/>
  <c r="F30" i="154"/>
  <c r="F30" i="157" s="1"/>
  <c r="F31" i="154"/>
  <c r="F31" i="157" s="1"/>
  <c r="F32" i="154"/>
  <c r="F32" i="157" s="1"/>
  <c r="F33" i="154"/>
  <c r="F33" i="157" s="1"/>
  <c r="F34" i="154"/>
  <c r="F34" i="157" s="1"/>
  <c r="F35" i="154"/>
  <c r="F35" i="157" s="1"/>
  <c r="F36" i="154"/>
  <c r="F36" i="157" s="1"/>
  <c r="F37" i="154"/>
  <c r="F37" i="157" s="1"/>
  <c r="F38" i="154"/>
  <c r="F38" i="157" s="1"/>
  <c r="F39" i="154"/>
  <c r="F39" i="157" s="1"/>
  <c r="F40" i="154"/>
  <c r="F40" i="157" s="1"/>
  <c r="F41" i="154"/>
  <c r="F41" i="157" s="1"/>
  <c r="F42" i="154"/>
  <c r="F42" i="157" s="1"/>
  <c r="F43" i="154"/>
  <c r="F43" i="157" s="1"/>
  <c r="F44" i="154"/>
  <c r="F44" i="157" s="1"/>
  <c r="F45" i="154"/>
  <c r="F45" i="157" s="1"/>
  <c r="F46" i="154"/>
  <c r="F46" i="157" s="1"/>
  <c r="F47" i="154"/>
  <c r="F47" i="157" s="1"/>
  <c r="F48" i="154"/>
  <c r="F48" i="157" s="1"/>
  <c r="F49" i="154"/>
  <c r="F49" i="157" s="1"/>
  <c r="F50" i="154"/>
  <c r="F50" i="157" s="1"/>
  <c r="F51" i="154"/>
  <c r="F51" i="157" s="1"/>
  <c r="F52" i="154"/>
  <c r="F52" i="157" s="1"/>
  <c r="F53" i="154"/>
  <c r="F53" i="157" s="1"/>
  <c r="F54" i="154"/>
  <c r="F54" i="157" s="1"/>
  <c r="F55" i="154"/>
  <c r="F55" i="157" s="1"/>
  <c r="F56" i="154"/>
  <c r="F56" i="157" s="1"/>
  <c r="F57" i="154"/>
  <c r="F57" i="157" s="1"/>
  <c r="F58" i="154"/>
  <c r="F58" i="157" s="1"/>
  <c r="F59" i="154"/>
  <c r="F59" i="157" s="1"/>
  <c r="F60" i="154"/>
  <c r="F60" i="157" s="1"/>
  <c r="F61" i="154"/>
  <c r="F61" i="157" s="1"/>
  <c r="F62" i="154"/>
  <c r="F62" i="157" s="1"/>
  <c r="F63" i="154"/>
  <c r="F63" i="157" s="1"/>
  <c r="F64" i="154"/>
  <c r="F64" i="157" s="1"/>
  <c r="F65" i="154"/>
  <c r="F65" i="157" s="1"/>
  <c r="F66" i="154"/>
  <c r="F66" i="157" s="1"/>
  <c r="F67" i="154"/>
  <c r="F67" i="157" s="1"/>
  <c r="F68" i="154"/>
  <c r="F68" i="157" s="1"/>
  <c r="F6" i="154"/>
  <c r="H65" i="157" l="1"/>
  <c r="I65" i="157"/>
  <c r="H59" i="157"/>
  <c r="I59" i="157"/>
  <c r="C59" i="158" s="1"/>
  <c r="H53" i="157"/>
  <c r="I53" i="157"/>
  <c r="H49" i="157"/>
  <c r="I49" i="157"/>
  <c r="H43" i="157"/>
  <c r="I43" i="157"/>
  <c r="C43" i="158" s="1"/>
  <c r="H37" i="157"/>
  <c r="I37" i="157"/>
  <c r="H35" i="157"/>
  <c r="I35" i="157"/>
  <c r="C35" i="158" s="1"/>
  <c r="H33" i="157"/>
  <c r="I33" i="157"/>
  <c r="H31" i="157"/>
  <c r="I31" i="157"/>
  <c r="C31" i="158" s="1"/>
  <c r="H29" i="157"/>
  <c r="I29" i="157"/>
  <c r="H27" i="157"/>
  <c r="I27" i="157"/>
  <c r="C27" i="158" s="1"/>
  <c r="H25" i="157"/>
  <c r="I25" i="157"/>
  <c r="H23" i="157"/>
  <c r="I23" i="157"/>
  <c r="C23" i="158" s="1"/>
  <c r="H21" i="157"/>
  <c r="I21" i="157"/>
  <c r="H19" i="157"/>
  <c r="I19" i="157"/>
  <c r="C19" i="158" s="1"/>
  <c r="H17" i="157"/>
  <c r="I17" i="157"/>
  <c r="H15" i="157"/>
  <c r="I15" i="157"/>
  <c r="C15" i="158" s="1"/>
  <c r="H13" i="157"/>
  <c r="I13" i="157"/>
  <c r="H11" i="157"/>
  <c r="I11" i="157"/>
  <c r="C11" i="158" s="1"/>
  <c r="H9" i="157"/>
  <c r="I9" i="157"/>
  <c r="H67" i="157"/>
  <c r="I67" i="157"/>
  <c r="C67" i="158" s="1"/>
  <c r="H63" i="157"/>
  <c r="I63" i="157"/>
  <c r="C63" i="158" s="1"/>
  <c r="H61" i="157"/>
  <c r="I61" i="157"/>
  <c r="H57" i="157"/>
  <c r="I57" i="157"/>
  <c r="H55" i="157"/>
  <c r="I55" i="157"/>
  <c r="C55" i="158" s="1"/>
  <c r="H51" i="157"/>
  <c r="I51" i="157"/>
  <c r="C51" i="158" s="1"/>
  <c r="H47" i="157"/>
  <c r="I47" i="157"/>
  <c r="C47" i="158" s="1"/>
  <c r="H45" i="157"/>
  <c r="I45" i="157"/>
  <c r="H41" i="157"/>
  <c r="I41" i="157"/>
  <c r="H39" i="157"/>
  <c r="I39" i="157"/>
  <c r="C39" i="158" s="1"/>
  <c r="H68" i="157"/>
  <c r="I68" i="157"/>
  <c r="H66" i="157"/>
  <c r="I66" i="157"/>
  <c r="C66" i="158" s="1"/>
  <c r="H64" i="157"/>
  <c r="I64" i="157"/>
  <c r="H62" i="157"/>
  <c r="I62" i="157"/>
  <c r="C62" i="158" s="1"/>
  <c r="H60" i="157"/>
  <c r="I60" i="157"/>
  <c r="H58" i="157"/>
  <c r="I58" i="157"/>
  <c r="C58" i="158" s="1"/>
  <c r="H56" i="157"/>
  <c r="I56" i="157"/>
  <c r="H54" i="157"/>
  <c r="I54" i="157"/>
  <c r="C54" i="158" s="1"/>
  <c r="H52" i="157"/>
  <c r="I52" i="157"/>
  <c r="H50" i="157"/>
  <c r="I50" i="157"/>
  <c r="C50" i="158" s="1"/>
  <c r="H48" i="157"/>
  <c r="I48" i="157"/>
  <c r="H46" i="157"/>
  <c r="I46" i="157"/>
  <c r="C46" i="158" s="1"/>
  <c r="H44" i="157"/>
  <c r="I44" i="157"/>
  <c r="H42" i="157"/>
  <c r="I42" i="157"/>
  <c r="C42" i="158" s="1"/>
  <c r="H40" i="157"/>
  <c r="I40" i="157"/>
  <c r="H38" i="157"/>
  <c r="I38" i="157"/>
  <c r="C38" i="158" s="1"/>
  <c r="H36" i="157"/>
  <c r="I36" i="157"/>
  <c r="H34" i="157"/>
  <c r="I34" i="157"/>
  <c r="C34" i="158" s="1"/>
  <c r="H32" i="157"/>
  <c r="I32" i="157"/>
  <c r="H30" i="157"/>
  <c r="I30" i="157"/>
  <c r="C30" i="158" s="1"/>
  <c r="H28" i="157"/>
  <c r="I28" i="157"/>
  <c r="H26" i="157"/>
  <c r="I26" i="157"/>
  <c r="C26" i="158" s="1"/>
  <c r="H24" i="157"/>
  <c r="I24" i="157"/>
  <c r="H22" i="157"/>
  <c r="I22" i="157"/>
  <c r="C22" i="158" s="1"/>
  <c r="H20" i="157"/>
  <c r="I20" i="157"/>
  <c r="H18" i="157"/>
  <c r="I18" i="157"/>
  <c r="C18" i="158" s="1"/>
  <c r="H16" i="157"/>
  <c r="I16" i="157"/>
  <c r="H14" i="157"/>
  <c r="I14" i="157"/>
  <c r="C14" i="158" s="1"/>
  <c r="H12" i="157"/>
  <c r="I12" i="157"/>
  <c r="H10" i="157"/>
  <c r="I10" i="157"/>
  <c r="C10" i="158" s="1"/>
  <c r="H8" i="157"/>
  <c r="I8" i="157"/>
  <c r="E59" i="134"/>
  <c r="E60" i="134"/>
  <c r="E61" i="134"/>
  <c r="E62" i="134"/>
  <c r="E63" i="134"/>
  <c r="E64" i="134"/>
  <c r="E65" i="134"/>
  <c r="F7" i="153"/>
  <c r="F7" i="157" s="1"/>
  <c r="G6" i="153"/>
  <c r="G6" i="157" s="1"/>
  <c r="F6" i="153"/>
  <c r="F6" i="157" s="1"/>
  <c r="C7" i="153"/>
  <c r="C16" i="158" l="1"/>
  <c r="C20" i="158"/>
  <c r="C24" i="158"/>
  <c r="C28" i="158"/>
  <c r="C32" i="158"/>
  <c r="C36" i="158"/>
  <c r="C48" i="158"/>
  <c r="C52" i="158"/>
  <c r="C56" i="158"/>
  <c r="C60" i="158"/>
  <c r="C64" i="158"/>
  <c r="C68" i="158"/>
  <c r="C41" i="158"/>
  <c r="C45" i="158"/>
  <c r="C57" i="158"/>
  <c r="C61" i="158"/>
  <c r="C8" i="158"/>
  <c r="C12" i="158"/>
  <c r="C40" i="158"/>
  <c r="C44" i="158"/>
  <c r="C9" i="158"/>
  <c r="C13" i="158"/>
  <c r="C17" i="158"/>
  <c r="C21" i="158"/>
  <c r="C25" i="158"/>
  <c r="C29" i="158"/>
  <c r="C33" i="158"/>
  <c r="C37" i="158"/>
  <c r="C49" i="158"/>
  <c r="C53" i="158"/>
  <c r="C65" i="158"/>
  <c r="D7" i="153"/>
  <c r="D6" i="153"/>
  <c r="C6" i="153"/>
  <c r="P6" i="151" l="1"/>
  <c r="P7" i="151"/>
  <c r="P8" i="151"/>
  <c r="P9" i="151"/>
  <c r="P10" i="151"/>
  <c r="P11" i="151"/>
  <c r="P12" i="151"/>
  <c r="P13" i="151"/>
  <c r="P14" i="151"/>
  <c r="P15" i="151"/>
  <c r="P16" i="151"/>
  <c r="P17" i="151"/>
  <c r="P18" i="151"/>
  <c r="P19" i="151"/>
  <c r="P20" i="151"/>
  <c r="P21" i="151"/>
  <c r="P22" i="151"/>
  <c r="P23" i="151"/>
  <c r="P24" i="151"/>
  <c r="P25" i="151"/>
  <c r="P26" i="151"/>
  <c r="P27" i="151"/>
  <c r="P28" i="151"/>
  <c r="P29" i="151"/>
  <c r="P30" i="151"/>
  <c r="P31" i="151"/>
  <c r="P32" i="151"/>
  <c r="P33" i="151"/>
  <c r="P34" i="151"/>
  <c r="P35" i="151"/>
  <c r="P36" i="151"/>
  <c r="P37" i="151"/>
  <c r="P38" i="151"/>
  <c r="P39" i="151"/>
  <c r="P40" i="151"/>
  <c r="P41" i="151"/>
  <c r="P42" i="151"/>
  <c r="P43" i="151"/>
  <c r="P44" i="151"/>
  <c r="P45" i="151"/>
  <c r="P46" i="151"/>
  <c r="P47" i="151"/>
  <c r="P48" i="151"/>
  <c r="P49" i="151"/>
  <c r="P50" i="151"/>
  <c r="P51" i="151"/>
  <c r="P52" i="151"/>
  <c r="P5" i="151"/>
  <c r="C6" i="151"/>
  <c r="D6" i="151"/>
  <c r="E6" i="151"/>
  <c r="F6" i="151"/>
  <c r="G6" i="151"/>
  <c r="H6" i="151"/>
  <c r="I6" i="151"/>
  <c r="J6" i="151"/>
  <c r="K6" i="151"/>
  <c r="L6" i="151"/>
  <c r="M6" i="151"/>
  <c r="N6" i="151"/>
  <c r="C7" i="151"/>
  <c r="D7" i="151"/>
  <c r="E7" i="151"/>
  <c r="F7" i="151"/>
  <c r="G7" i="151"/>
  <c r="H7" i="151"/>
  <c r="I7" i="151"/>
  <c r="J7" i="151"/>
  <c r="K7" i="151"/>
  <c r="L7" i="151"/>
  <c r="M7" i="151"/>
  <c r="N7" i="151"/>
  <c r="C8" i="151"/>
  <c r="D8" i="151"/>
  <c r="E8" i="151"/>
  <c r="F8" i="151"/>
  <c r="G8" i="151"/>
  <c r="H8" i="151"/>
  <c r="I8" i="151"/>
  <c r="J8" i="151"/>
  <c r="K8" i="151"/>
  <c r="L8" i="151"/>
  <c r="M8" i="151"/>
  <c r="N8" i="151"/>
  <c r="C9" i="151"/>
  <c r="D9" i="151"/>
  <c r="E9" i="151"/>
  <c r="F9" i="151"/>
  <c r="G9" i="151"/>
  <c r="H9" i="151"/>
  <c r="I9" i="151"/>
  <c r="J9" i="151"/>
  <c r="K9" i="151"/>
  <c r="L9" i="151"/>
  <c r="M9" i="151"/>
  <c r="N9" i="151"/>
  <c r="C10" i="151"/>
  <c r="D10" i="151"/>
  <c r="E10" i="151"/>
  <c r="F10" i="151"/>
  <c r="G10" i="151"/>
  <c r="H10" i="151"/>
  <c r="I10" i="151"/>
  <c r="J10" i="151"/>
  <c r="K10" i="151"/>
  <c r="L10" i="151"/>
  <c r="M10" i="151"/>
  <c r="N10" i="151"/>
  <c r="C11" i="151"/>
  <c r="D11" i="151"/>
  <c r="E11" i="151"/>
  <c r="F11" i="151"/>
  <c r="G11" i="151"/>
  <c r="H11" i="151"/>
  <c r="I11" i="151"/>
  <c r="J11" i="151"/>
  <c r="K11" i="151"/>
  <c r="L11" i="151"/>
  <c r="M11" i="151"/>
  <c r="N11" i="151"/>
  <c r="C12" i="151"/>
  <c r="D12" i="151"/>
  <c r="E12" i="151"/>
  <c r="F12" i="151"/>
  <c r="G12" i="151"/>
  <c r="H12" i="151"/>
  <c r="I12" i="151"/>
  <c r="J12" i="151"/>
  <c r="K12" i="151"/>
  <c r="L12" i="151"/>
  <c r="M12" i="151"/>
  <c r="N12" i="151"/>
  <c r="C13" i="151"/>
  <c r="D13" i="151"/>
  <c r="E13" i="151"/>
  <c r="F13" i="151"/>
  <c r="G13" i="151"/>
  <c r="H13" i="151"/>
  <c r="I13" i="151"/>
  <c r="J13" i="151"/>
  <c r="K13" i="151"/>
  <c r="L13" i="151"/>
  <c r="M13" i="151"/>
  <c r="N13" i="151"/>
  <c r="C14" i="151"/>
  <c r="D14" i="151"/>
  <c r="E14" i="151"/>
  <c r="F14" i="151"/>
  <c r="G14" i="151"/>
  <c r="H14" i="151"/>
  <c r="I14" i="151"/>
  <c r="J14" i="151"/>
  <c r="K14" i="151"/>
  <c r="L14" i="151"/>
  <c r="M14" i="151"/>
  <c r="N14" i="151"/>
  <c r="C15" i="151"/>
  <c r="D15" i="151"/>
  <c r="E15" i="151"/>
  <c r="F15" i="151"/>
  <c r="G15" i="151"/>
  <c r="H15" i="151"/>
  <c r="I15" i="151"/>
  <c r="J15" i="151"/>
  <c r="K15" i="151"/>
  <c r="L15" i="151"/>
  <c r="M15" i="151"/>
  <c r="N15" i="151"/>
  <c r="C16" i="151"/>
  <c r="D16" i="151"/>
  <c r="E16" i="151"/>
  <c r="F16" i="151"/>
  <c r="G16" i="151"/>
  <c r="H16" i="151"/>
  <c r="I16" i="151"/>
  <c r="J16" i="151"/>
  <c r="K16" i="151"/>
  <c r="L16" i="151"/>
  <c r="M16" i="151"/>
  <c r="N16" i="151"/>
  <c r="C17" i="151"/>
  <c r="D17" i="151"/>
  <c r="E17" i="151"/>
  <c r="F17" i="151"/>
  <c r="G17" i="151"/>
  <c r="H17" i="151"/>
  <c r="I17" i="151"/>
  <c r="J17" i="151"/>
  <c r="K17" i="151"/>
  <c r="L17" i="151"/>
  <c r="M17" i="151"/>
  <c r="N17" i="151"/>
  <c r="C18" i="151"/>
  <c r="D18" i="151"/>
  <c r="E18" i="151"/>
  <c r="F18" i="151"/>
  <c r="G18" i="151"/>
  <c r="H18" i="151"/>
  <c r="I18" i="151"/>
  <c r="J18" i="151"/>
  <c r="K18" i="151"/>
  <c r="L18" i="151"/>
  <c r="M18" i="151"/>
  <c r="N18" i="151"/>
  <c r="C19" i="151"/>
  <c r="D19" i="151"/>
  <c r="E19" i="151"/>
  <c r="F19" i="151"/>
  <c r="G19" i="151"/>
  <c r="H19" i="151"/>
  <c r="I19" i="151"/>
  <c r="J19" i="151"/>
  <c r="K19" i="151"/>
  <c r="L19" i="151"/>
  <c r="M19" i="151"/>
  <c r="N19" i="151"/>
  <c r="C20" i="151"/>
  <c r="D20" i="151"/>
  <c r="E20" i="151"/>
  <c r="F20" i="151"/>
  <c r="G20" i="151"/>
  <c r="H20" i="151"/>
  <c r="I20" i="151"/>
  <c r="J20" i="151"/>
  <c r="K20" i="151"/>
  <c r="L20" i="151"/>
  <c r="M20" i="151"/>
  <c r="N20" i="151"/>
  <c r="C21" i="151"/>
  <c r="D21" i="151"/>
  <c r="E21" i="151"/>
  <c r="F21" i="151"/>
  <c r="G21" i="151"/>
  <c r="H21" i="151"/>
  <c r="I21" i="151"/>
  <c r="J21" i="151"/>
  <c r="K21" i="151"/>
  <c r="L21" i="151"/>
  <c r="M21" i="151"/>
  <c r="N21" i="151"/>
  <c r="C22" i="151"/>
  <c r="D22" i="151"/>
  <c r="E22" i="151"/>
  <c r="F22" i="151"/>
  <c r="G22" i="151"/>
  <c r="H22" i="151"/>
  <c r="I22" i="151"/>
  <c r="J22" i="151"/>
  <c r="K22" i="151"/>
  <c r="L22" i="151"/>
  <c r="M22" i="151"/>
  <c r="N22" i="151"/>
  <c r="C23" i="151"/>
  <c r="D23" i="151"/>
  <c r="E23" i="151"/>
  <c r="F23" i="151"/>
  <c r="G23" i="151"/>
  <c r="H23" i="151"/>
  <c r="I23" i="151"/>
  <c r="J23" i="151"/>
  <c r="K23" i="151"/>
  <c r="L23" i="151"/>
  <c r="M23" i="151"/>
  <c r="N23" i="151"/>
  <c r="C24" i="151"/>
  <c r="D24" i="151"/>
  <c r="E24" i="151"/>
  <c r="F24" i="151"/>
  <c r="G24" i="151"/>
  <c r="H24" i="151"/>
  <c r="I24" i="151"/>
  <c r="J24" i="151"/>
  <c r="K24" i="151"/>
  <c r="L24" i="151"/>
  <c r="M24" i="151"/>
  <c r="N24" i="151"/>
  <c r="C25" i="151"/>
  <c r="D25" i="151"/>
  <c r="E25" i="151"/>
  <c r="F25" i="151"/>
  <c r="G25" i="151"/>
  <c r="H25" i="151"/>
  <c r="I25" i="151"/>
  <c r="J25" i="151"/>
  <c r="K25" i="151"/>
  <c r="L25" i="151"/>
  <c r="M25" i="151"/>
  <c r="N25" i="151"/>
  <c r="C26" i="151"/>
  <c r="D26" i="151"/>
  <c r="E26" i="151"/>
  <c r="F26" i="151"/>
  <c r="G26" i="151"/>
  <c r="H26" i="151"/>
  <c r="I26" i="151"/>
  <c r="J26" i="151"/>
  <c r="K26" i="151"/>
  <c r="L26" i="151"/>
  <c r="M26" i="151"/>
  <c r="N26" i="151"/>
  <c r="C27" i="151"/>
  <c r="D27" i="151"/>
  <c r="E27" i="151"/>
  <c r="F27" i="151"/>
  <c r="G27" i="151"/>
  <c r="H27" i="151"/>
  <c r="I27" i="151"/>
  <c r="J27" i="151"/>
  <c r="K27" i="151"/>
  <c r="L27" i="151"/>
  <c r="M27" i="151"/>
  <c r="N27" i="151"/>
  <c r="C28" i="151"/>
  <c r="D28" i="151"/>
  <c r="E28" i="151"/>
  <c r="F28" i="151"/>
  <c r="G28" i="151"/>
  <c r="H28" i="151"/>
  <c r="I28" i="151"/>
  <c r="J28" i="151"/>
  <c r="K28" i="151"/>
  <c r="L28" i="151"/>
  <c r="M28" i="151"/>
  <c r="N28" i="151"/>
  <c r="C29" i="151"/>
  <c r="D29" i="151"/>
  <c r="E29" i="151"/>
  <c r="F29" i="151"/>
  <c r="G29" i="151"/>
  <c r="H29" i="151"/>
  <c r="I29" i="151"/>
  <c r="J29" i="151"/>
  <c r="K29" i="151"/>
  <c r="L29" i="151"/>
  <c r="M29" i="151"/>
  <c r="N29" i="151"/>
  <c r="C30" i="151"/>
  <c r="D30" i="151"/>
  <c r="E30" i="151"/>
  <c r="F30" i="151"/>
  <c r="G30" i="151"/>
  <c r="H30" i="151"/>
  <c r="I30" i="151"/>
  <c r="J30" i="151"/>
  <c r="K30" i="151"/>
  <c r="L30" i="151"/>
  <c r="M30" i="151"/>
  <c r="N30" i="151"/>
  <c r="C31" i="151"/>
  <c r="D31" i="151"/>
  <c r="E31" i="151"/>
  <c r="F31" i="151"/>
  <c r="G31" i="151"/>
  <c r="H31" i="151"/>
  <c r="I31" i="151"/>
  <c r="J31" i="151"/>
  <c r="K31" i="151"/>
  <c r="L31" i="151"/>
  <c r="M31" i="151"/>
  <c r="N31" i="151"/>
  <c r="C32" i="151"/>
  <c r="D32" i="151"/>
  <c r="E32" i="151"/>
  <c r="F32" i="151"/>
  <c r="G32" i="151"/>
  <c r="H32" i="151"/>
  <c r="I32" i="151"/>
  <c r="J32" i="151"/>
  <c r="K32" i="151"/>
  <c r="L32" i="151"/>
  <c r="M32" i="151"/>
  <c r="N32" i="151"/>
  <c r="C33" i="151"/>
  <c r="D33" i="151"/>
  <c r="E33" i="151"/>
  <c r="F33" i="151"/>
  <c r="G33" i="151"/>
  <c r="H33" i="151"/>
  <c r="I33" i="151"/>
  <c r="J33" i="151"/>
  <c r="K33" i="151"/>
  <c r="L33" i="151"/>
  <c r="M33" i="151"/>
  <c r="N33" i="151"/>
  <c r="C34" i="151"/>
  <c r="D34" i="151"/>
  <c r="E34" i="151"/>
  <c r="F34" i="151"/>
  <c r="G34" i="151"/>
  <c r="H34" i="151"/>
  <c r="I34" i="151"/>
  <c r="J34" i="151"/>
  <c r="K34" i="151"/>
  <c r="L34" i="151"/>
  <c r="M34" i="151"/>
  <c r="N34" i="151"/>
  <c r="C35" i="151"/>
  <c r="D35" i="151"/>
  <c r="E35" i="151"/>
  <c r="F35" i="151"/>
  <c r="G35" i="151"/>
  <c r="H35" i="151"/>
  <c r="I35" i="151"/>
  <c r="J35" i="151"/>
  <c r="K35" i="151"/>
  <c r="L35" i="151"/>
  <c r="M35" i="151"/>
  <c r="N35" i="151"/>
  <c r="C36" i="151"/>
  <c r="D36" i="151"/>
  <c r="E36" i="151"/>
  <c r="F36" i="151"/>
  <c r="G36" i="151"/>
  <c r="H36" i="151"/>
  <c r="I36" i="151"/>
  <c r="J36" i="151"/>
  <c r="K36" i="151"/>
  <c r="L36" i="151"/>
  <c r="M36" i="151"/>
  <c r="N36" i="151"/>
  <c r="C37" i="151"/>
  <c r="D37" i="151"/>
  <c r="E37" i="151"/>
  <c r="F37" i="151"/>
  <c r="G37" i="151"/>
  <c r="H37" i="151"/>
  <c r="I37" i="151"/>
  <c r="J37" i="151"/>
  <c r="K37" i="151"/>
  <c r="L37" i="151"/>
  <c r="M37" i="151"/>
  <c r="N37" i="151"/>
  <c r="C38" i="151"/>
  <c r="D38" i="151"/>
  <c r="E38" i="151"/>
  <c r="F38" i="151"/>
  <c r="G38" i="151"/>
  <c r="H38" i="151"/>
  <c r="I38" i="151"/>
  <c r="J38" i="151"/>
  <c r="K38" i="151"/>
  <c r="L38" i="151"/>
  <c r="M38" i="151"/>
  <c r="N38" i="151"/>
  <c r="C39" i="151"/>
  <c r="D39" i="151"/>
  <c r="E39" i="151"/>
  <c r="F39" i="151"/>
  <c r="G39" i="151"/>
  <c r="H39" i="151"/>
  <c r="I39" i="151"/>
  <c r="J39" i="151"/>
  <c r="K39" i="151"/>
  <c r="L39" i="151"/>
  <c r="M39" i="151"/>
  <c r="N39" i="151"/>
  <c r="C40" i="151"/>
  <c r="D40" i="151"/>
  <c r="E40" i="151"/>
  <c r="F40" i="151"/>
  <c r="G40" i="151"/>
  <c r="H40" i="151"/>
  <c r="I40" i="151"/>
  <c r="J40" i="151"/>
  <c r="K40" i="151"/>
  <c r="L40" i="151"/>
  <c r="M40" i="151"/>
  <c r="N40" i="151"/>
  <c r="C41" i="151"/>
  <c r="D41" i="151"/>
  <c r="E41" i="151"/>
  <c r="F41" i="151"/>
  <c r="G41" i="151"/>
  <c r="H41" i="151"/>
  <c r="I41" i="151"/>
  <c r="J41" i="151"/>
  <c r="K41" i="151"/>
  <c r="L41" i="151"/>
  <c r="M41" i="151"/>
  <c r="N41" i="151"/>
  <c r="C42" i="151"/>
  <c r="D42" i="151"/>
  <c r="E42" i="151"/>
  <c r="F42" i="151"/>
  <c r="G42" i="151"/>
  <c r="H42" i="151"/>
  <c r="I42" i="151"/>
  <c r="J42" i="151"/>
  <c r="K42" i="151"/>
  <c r="L42" i="151"/>
  <c r="M42" i="151"/>
  <c r="N42" i="151"/>
  <c r="C43" i="151"/>
  <c r="D43" i="151"/>
  <c r="E43" i="151"/>
  <c r="F43" i="151"/>
  <c r="G43" i="151"/>
  <c r="H43" i="151"/>
  <c r="I43" i="151"/>
  <c r="J43" i="151"/>
  <c r="K43" i="151"/>
  <c r="L43" i="151"/>
  <c r="M43" i="151"/>
  <c r="N43" i="151"/>
  <c r="C44" i="151"/>
  <c r="D44" i="151"/>
  <c r="E44" i="151"/>
  <c r="F44" i="151"/>
  <c r="G44" i="151"/>
  <c r="H44" i="151"/>
  <c r="I44" i="151"/>
  <c r="J44" i="151"/>
  <c r="K44" i="151"/>
  <c r="L44" i="151"/>
  <c r="M44" i="151"/>
  <c r="N44" i="151"/>
  <c r="C45" i="151"/>
  <c r="D45" i="151"/>
  <c r="E45" i="151"/>
  <c r="F45" i="151"/>
  <c r="G45" i="151"/>
  <c r="H45" i="151"/>
  <c r="I45" i="151"/>
  <c r="J45" i="151"/>
  <c r="K45" i="151"/>
  <c r="L45" i="151"/>
  <c r="M45" i="151"/>
  <c r="N45" i="151"/>
  <c r="C46" i="151"/>
  <c r="D46" i="151"/>
  <c r="E46" i="151"/>
  <c r="F46" i="151"/>
  <c r="G46" i="151"/>
  <c r="H46" i="151"/>
  <c r="I46" i="151"/>
  <c r="J46" i="151"/>
  <c r="K46" i="151"/>
  <c r="L46" i="151"/>
  <c r="M46" i="151"/>
  <c r="N46" i="151"/>
  <c r="C47" i="151"/>
  <c r="D47" i="151"/>
  <c r="E47" i="151"/>
  <c r="F47" i="151"/>
  <c r="G47" i="151"/>
  <c r="H47" i="151"/>
  <c r="I47" i="151"/>
  <c r="J47" i="151"/>
  <c r="K47" i="151"/>
  <c r="L47" i="151"/>
  <c r="M47" i="151"/>
  <c r="N47" i="151"/>
  <c r="C48" i="151"/>
  <c r="D48" i="151"/>
  <c r="E48" i="151"/>
  <c r="F48" i="151"/>
  <c r="G48" i="151"/>
  <c r="H48" i="151"/>
  <c r="I48" i="151"/>
  <c r="J48" i="151"/>
  <c r="K48" i="151"/>
  <c r="L48" i="151"/>
  <c r="M48" i="151"/>
  <c r="C49" i="151"/>
  <c r="D49" i="151"/>
  <c r="E49" i="151"/>
  <c r="F49" i="151"/>
  <c r="G49" i="151"/>
  <c r="H49" i="151"/>
  <c r="I49" i="151"/>
  <c r="J49" i="151"/>
  <c r="K49" i="151"/>
  <c r="L49" i="151"/>
  <c r="M49" i="151"/>
  <c r="C50" i="151"/>
  <c r="D50" i="151"/>
  <c r="E50" i="151"/>
  <c r="F50" i="151"/>
  <c r="G50" i="151"/>
  <c r="H50" i="151"/>
  <c r="I50" i="151"/>
  <c r="J50" i="151"/>
  <c r="K50" i="151"/>
  <c r="L50" i="151"/>
  <c r="M50" i="151"/>
  <c r="C51" i="151"/>
  <c r="D51" i="151"/>
  <c r="E51" i="151"/>
  <c r="F51" i="151"/>
  <c r="G51" i="151"/>
  <c r="H51" i="151"/>
  <c r="I51" i="151"/>
  <c r="J51" i="151"/>
  <c r="K51" i="151"/>
  <c r="L51" i="151"/>
  <c r="M51" i="151"/>
  <c r="C52" i="151"/>
  <c r="D52" i="151"/>
  <c r="F52" i="151"/>
  <c r="G52" i="151"/>
  <c r="H52" i="151"/>
  <c r="I52" i="151"/>
  <c r="J52" i="151"/>
  <c r="K52" i="151"/>
  <c r="L52" i="151"/>
  <c r="M52" i="151"/>
  <c r="C53" i="151"/>
  <c r="D53" i="151"/>
  <c r="F53" i="151"/>
  <c r="G53" i="151"/>
  <c r="H53" i="151"/>
  <c r="I53" i="151"/>
  <c r="C54" i="151"/>
  <c r="D54" i="151"/>
  <c r="F54" i="151"/>
  <c r="G54" i="151"/>
  <c r="C55" i="151"/>
  <c r="D55" i="151"/>
  <c r="G55" i="151"/>
  <c r="C56" i="151"/>
  <c r="D56" i="151"/>
  <c r="C57" i="151"/>
  <c r="D57" i="151"/>
  <c r="C58" i="151"/>
  <c r="O58" i="151" s="1"/>
  <c r="C59" i="151"/>
  <c r="O59" i="151" s="1"/>
  <c r="C60" i="151"/>
  <c r="O60" i="151" s="1"/>
  <c r="C61" i="151"/>
  <c r="O61" i="151" s="1"/>
  <c r="C62" i="151"/>
  <c r="O62" i="151" s="1"/>
  <c r="C63" i="151"/>
  <c r="O63" i="151" s="1"/>
  <c r="C64" i="151"/>
  <c r="O64" i="151" s="1"/>
  <c r="C65" i="151"/>
  <c r="O65" i="151" s="1"/>
  <c r="E7" i="149"/>
  <c r="E8" i="149"/>
  <c r="E9" i="149"/>
  <c r="E10" i="149"/>
  <c r="E11" i="149"/>
  <c r="E12" i="149"/>
  <c r="E13" i="149"/>
  <c r="E14" i="149"/>
  <c r="E15" i="149"/>
  <c r="E16" i="149"/>
  <c r="E17" i="149"/>
  <c r="E18" i="149"/>
  <c r="E19" i="149"/>
  <c r="E20" i="149"/>
  <c r="E21" i="149"/>
  <c r="E22" i="149"/>
  <c r="E23" i="149"/>
  <c r="E24" i="149"/>
  <c r="E25" i="149"/>
  <c r="E26" i="149"/>
  <c r="E27" i="149"/>
  <c r="E28" i="149"/>
  <c r="E29" i="149"/>
  <c r="E30" i="149"/>
  <c r="E31" i="149"/>
  <c r="E32" i="149"/>
  <c r="E33" i="149"/>
  <c r="E34" i="149"/>
  <c r="E35" i="149"/>
  <c r="E36" i="149"/>
  <c r="E37" i="149"/>
  <c r="E38" i="149"/>
  <c r="E39" i="149"/>
  <c r="E40" i="149"/>
  <c r="E41" i="149"/>
  <c r="E42" i="149"/>
  <c r="E43" i="149"/>
  <c r="E44" i="149"/>
  <c r="E45" i="149"/>
  <c r="E46" i="149"/>
  <c r="E47" i="149"/>
  <c r="E48" i="149"/>
  <c r="E49" i="149"/>
  <c r="E50" i="149"/>
  <c r="E51" i="149"/>
  <c r="E52" i="149"/>
  <c r="E53" i="149"/>
  <c r="E54" i="149"/>
  <c r="E55" i="149"/>
  <c r="E56" i="149"/>
  <c r="E57" i="149"/>
  <c r="E58" i="149"/>
  <c r="E59" i="149"/>
  <c r="D7" i="149"/>
  <c r="D8" i="149"/>
  <c r="D9" i="149"/>
  <c r="D10" i="149"/>
  <c r="D11" i="149"/>
  <c r="D12" i="149"/>
  <c r="D13" i="149"/>
  <c r="D14" i="149"/>
  <c r="D15" i="149"/>
  <c r="D16" i="149"/>
  <c r="D17" i="149"/>
  <c r="D18" i="149"/>
  <c r="D19" i="149"/>
  <c r="D20" i="149"/>
  <c r="D21" i="149"/>
  <c r="D22" i="149"/>
  <c r="D23" i="149"/>
  <c r="D24" i="149"/>
  <c r="D25" i="149"/>
  <c r="D26" i="149"/>
  <c r="D27" i="149"/>
  <c r="D28" i="149"/>
  <c r="D29" i="149"/>
  <c r="D30" i="149"/>
  <c r="D31" i="149"/>
  <c r="D32" i="149"/>
  <c r="D33" i="149"/>
  <c r="D34" i="149"/>
  <c r="D35" i="149"/>
  <c r="D36" i="149"/>
  <c r="D37" i="149"/>
  <c r="D38" i="149"/>
  <c r="D39" i="149"/>
  <c r="D40" i="149"/>
  <c r="D41" i="149"/>
  <c r="D42" i="149"/>
  <c r="D43" i="149"/>
  <c r="D44" i="149"/>
  <c r="D45" i="149"/>
  <c r="D46" i="149"/>
  <c r="D47" i="149"/>
  <c r="D48" i="149"/>
  <c r="D49" i="149"/>
  <c r="D50" i="149"/>
  <c r="D51" i="149"/>
  <c r="D52" i="149"/>
  <c r="D53" i="149"/>
  <c r="D54" i="149"/>
  <c r="D55" i="149"/>
  <c r="D56" i="149"/>
  <c r="D57" i="149"/>
  <c r="D58" i="149"/>
  <c r="D59" i="149"/>
  <c r="C7" i="149"/>
  <c r="H64" i="154"/>
  <c r="H65" i="154"/>
  <c r="H66" i="154"/>
  <c r="H67" i="154"/>
  <c r="H68" i="154"/>
  <c r="D7" i="154"/>
  <c r="D7" i="157" s="1"/>
  <c r="D8" i="154"/>
  <c r="D8" i="157" s="1"/>
  <c r="D9" i="154"/>
  <c r="D9" i="157" s="1"/>
  <c r="D10" i="154"/>
  <c r="D10" i="157" s="1"/>
  <c r="D11" i="154"/>
  <c r="D11" i="157" s="1"/>
  <c r="D12" i="154"/>
  <c r="D12" i="157" s="1"/>
  <c r="D13" i="154"/>
  <c r="D13" i="157" s="1"/>
  <c r="D14" i="154"/>
  <c r="D14" i="157" s="1"/>
  <c r="D15" i="154"/>
  <c r="D15" i="157" s="1"/>
  <c r="D16" i="154"/>
  <c r="D16" i="157" s="1"/>
  <c r="D17" i="154"/>
  <c r="D17" i="157" s="1"/>
  <c r="D18" i="154"/>
  <c r="D18" i="157" s="1"/>
  <c r="D19" i="154"/>
  <c r="D19" i="157" s="1"/>
  <c r="D20" i="154"/>
  <c r="D20" i="157" s="1"/>
  <c r="D21" i="154"/>
  <c r="D21" i="157" s="1"/>
  <c r="D22" i="154"/>
  <c r="D22" i="157" s="1"/>
  <c r="D23" i="154"/>
  <c r="D23" i="157" s="1"/>
  <c r="D24" i="154"/>
  <c r="D24" i="157" s="1"/>
  <c r="D25" i="154"/>
  <c r="D25" i="157" s="1"/>
  <c r="D26" i="154"/>
  <c r="D26" i="157" s="1"/>
  <c r="D27" i="154"/>
  <c r="D27" i="157" s="1"/>
  <c r="D28" i="154"/>
  <c r="D28" i="157" s="1"/>
  <c r="D29" i="154"/>
  <c r="D29" i="157" s="1"/>
  <c r="D30" i="154"/>
  <c r="D30" i="157" s="1"/>
  <c r="D31" i="154"/>
  <c r="D31" i="157" s="1"/>
  <c r="D32" i="154"/>
  <c r="D32" i="157" s="1"/>
  <c r="D33" i="154"/>
  <c r="D33" i="157" s="1"/>
  <c r="D34" i="154"/>
  <c r="D34" i="157" s="1"/>
  <c r="D35" i="154"/>
  <c r="D35" i="157" s="1"/>
  <c r="D36" i="154"/>
  <c r="D36" i="157" s="1"/>
  <c r="D37" i="154"/>
  <c r="D37" i="157" s="1"/>
  <c r="D38" i="154"/>
  <c r="D38" i="157" s="1"/>
  <c r="D39" i="154"/>
  <c r="D39" i="157" s="1"/>
  <c r="D40" i="154"/>
  <c r="D40" i="157" s="1"/>
  <c r="D41" i="154"/>
  <c r="D41" i="157" s="1"/>
  <c r="D42" i="154"/>
  <c r="D42" i="157" s="1"/>
  <c r="D43" i="154"/>
  <c r="D43" i="157" s="1"/>
  <c r="D44" i="154"/>
  <c r="D44" i="157" s="1"/>
  <c r="D45" i="154"/>
  <c r="D45" i="157" s="1"/>
  <c r="D46" i="154"/>
  <c r="D46" i="157" s="1"/>
  <c r="D47" i="154"/>
  <c r="D47" i="157" s="1"/>
  <c r="D48" i="154"/>
  <c r="D48" i="157" s="1"/>
  <c r="D49" i="154"/>
  <c r="D49" i="157" s="1"/>
  <c r="D50" i="154"/>
  <c r="D50" i="157" s="1"/>
  <c r="D51" i="154"/>
  <c r="D51" i="157" s="1"/>
  <c r="D52" i="154"/>
  <c r="D52" i="157" s="1"/>
  <c r="D53" i="154"/>
  <c r="D53" i="157" s="1"/>
  <c r="D54" i="154"/>
  <c r="D54" i="157" s="1"/>
  <c r="D55" i="154"/>
  <c r="D55" i="157" s="1"/>
  <c r="D56" i="154"/>
  <c r="D56" i="157" s="1"/>
  <c r="D57" i="154"/>
  <c r="D57" i="157" s="1"/>
  <c r="D58" i="154"/>
  <c r="D58" i="157" s="1"/>
  <c r="D59" i="154"/>
  <c r="D59" i="157" s="1"/>
  <c r="D60" i="154"/>
  <c r="D60" i="157" s="1"/>
  <c r="D61" i="154"/>
  <c r="D61" i="157" s="1"/>
  <c r="D62" i="154"/>
  <c r="D62" i="157" s="1"/>
  <c r="D63" i="154"/>
  <c r="D63" i="157" s="1"/>
  <c r="D64" i="154"/>
  <c r="D64" i="157" s="1"/>
  <c r="D65" i="154"/>
  <c r="D65" i="157" s="1"/>
  <c r="D66" i="154"/>
  <c r="D66" i="157" s="1"/>
  <c r="D67" i="154"/>
  <c r="D67" i="157" s="1"/>
  <c r="D68" i="154"/>
  <c r="D68" i="157" s="1"/>
  <c r="D69" i="154"/>
  <c r="D69" i="157" s="1"/>
  <c r="C7" i="154"/>
  <c r="C7" i="157" s="1"/>
  <c r="C7" i="147"/>
  <c r="C8" i="147"/>
  <c r="C9" i="147"/>
  <c r="C10" i="147"/>
  <c r="C11" i="147"/>
  <c r="C12" i="147"/>
  <c r="C13" i="147"/>
  <c r="C14" i="147"/>
  <c r="C15" i="147"/>
  <c r="C16" i="147"/>
  <c r="C17" i="147"/>
  <c r="C18" i="147"/>
  <c r="C19" i="147"/>
  <c r="C20" i="147"/>
  <c r="C21" i="147"/>
  <c r="C22" i="147"/>
  <c r="C23" i="147"/>
  <c r="C24" i="147"/>
  <c r="C25" i="147"/>
  <c r="C26" i="147"/>
  <c r="C27" i="147"/>
  <c r="C28" i="147"/>
  <c r="C29" i="147"/>
  <c r="C30" i="147"/>
  <c r="C31" i="147"/>
  <c r="C32" i="147"/>
  <c r="C33" i="147"/>
  <c r="C34" i="147"/>
  <c r="C35" i="147"/>
  <c r="C36" i="147"/>
  <c r="C37" i="147"/>
  <c r="C38" i="147"/>
  <c r="C39" i="147"/>
  <c r="C40" i="147"/>
  <c r="C41" i="147"/>
  <c r="C42" i="147"/>
  <c r="C43" i="147"/>
  <c r="C44" i="147"/>
  <c r="C45" i="147"/>
  <c r="C46" i="147"/>
  <c r="C47" i="147"/>
  <c r="C48" i="147"/>
  <c r="C49" i="147"/>
  <c r="C50" i="147"/>
  <c r="C51" i="147"/>
  <c r="C52" i="147"/>
  <c r="C53" i="147"/>
  <c r="C54" i="147"/>
  <c r="C55" i="147"/>
  <c r="C56" i="147"/>
  <c r="C57" i="147"/>
  <c r="C58" i="147"/>
  <c r="C59" i="147"/>
  <c r="C60" i="147"/>
  <c r="C61" i="147"/>
  <c r="C62" i="147"/>
  <c r="C63" i="147"/>
  <c r="C64" i="147"/>
  <c r="C6" i="147"/>
  <c r="C7" i="125"/>
  <c r="D6" i="125"/>
  <c r="C6" i="125"/>
  <c r="J64" i="157" l="1"/>
  <c r="E64" i="157"/>
  <c r="J58" i="157"/>
  <c r="E58" i="157"/>
  <c r="J52" i="157"/>
  <c r="E52" i="157"/>
  <c r="J48" i="157"/>
  <c r="E48" i="157"/>
  <c r="J44" i="157"/>
  <c r="E44" i="157"/>
  <c r="J40" i="157"/>
  <c r="E40" i="157"/>
  <c r="J38" i="157"/>
  <c r="E38" i="157"/>
  <c r="J36" i="157"/>
  <c r="E36" i="157"/>
  <c r="J34" i="157"/>
  <c r="E34" i="157"/>
  <c r="J32" i="157"/>
  <c r="E32" i="157"/>
  <c r="J30" i="157"/>
  <c r="E30" i="157"/>
  <c r="J28" i="157"/>
  <c r="E28" i="157"/>
  <c r="J26" i="157"/>
  <c r="E26" i="157"/>
  <c r="J24" i="157"/>
  <c r="E24" i="157"/>
  <c r="J22" i="157"/>
  <c r="E22" i="157"/>
  <c r="J20" i="157"/>
  <c r="E20" i="157"/>
  <c r="J18" i="157"/>
  <c r="E18" i="157"/>
  <c r="J16" i="157"/>
  <c r="E16" i="157"/>
  <c r="J14" i="157"/>
  <c r="E14" i="157"/>
  <c r="J12" i="157"/>
  <c r="E12" i="157"/>
  <c r="J10" i="157"/>
  <c r="E10" i="157"/>
  <c r="J8" i="157"/>
  <c r="E8" i="157"/>
  <c r="J68" i="157"/>
  <c r="E68" i="157"/>
  <c r="J66" i="157"/>
  <c r="E66" i="157"/>
  <c r="J62" i="157"/>
  <c r="E62" i="157"/>
  <c r="J60" i="157"/>
  <c r="E60" i="157"/>
  <c r="J56" i="157"/>
  <c r="E56" i="157"/>
  <c r="J54" i="157"/>
  <c r="E54" i="157"/>
  <c r="J50" i="157"/>
  <c r="E50" i="157"/>
  <c r="J46" i="157"/>
  <c r="E46" i="157"/>
  <c r="J42" i="157"/>
  <c r="E42" i="157"/>
  <c r="E69" i="157"/>
  <c r="J69" i="157"/>
  <c r="E67" i="157"/>
  <c r="J67" i="157"/>
  <c r="E65" i="157"/>
  <c r="J65" i="157"/>
  <c r="E63" i="157"/>
  <c r="J63" i="157"/>
  <c r="E61" i="157"/>
  <c r="J61" i="157"/>
  <c r="E59" i="157"/>
  <c r="J59" i="157"/>
  <c r="E57" i="157"/>
  <c r="J57" i="157"/>
  <c r="E55" i="157"/>
  <c r="J55" i="157"/>
  <c r="E53" i="157"/>
  <c r="J53" i="157"/>
  <c r="E51" i="157"/>
  <c r="J51" i="157"/>
  <c r="E49" i="157"/>
  <c r="J49" i="157"/>
  <c r="E47" i="157"/>
  <c r="J47" i="157"/>
  <c r="E45" i="157"/>
  <c r="J45" i="157"/>
  <c r="E43" i="157"/>
  <c r="J43" i="157"/>
  <c r="E41" i="157"/>
  <c r="J41" i="157"/>
  <c r="E39" i="157"/>
  <c r="J39" i="157"/>
  <c r="E37" i="157"/>
  <c r="J37" i="157"/>
  <c r="E35" i="157"/>
  <c r="J35" i="157"/>
  <c r="E33" i="157"/>
  <c r="J33" i="157"/>
  <c r="E31" i="157"/>
  <c r="J31" i="157"/>
  <c r="E29" i="157"/>
  <c r="J29" i="157"/>
  <c r="E27" i="157"/>
  <c r="J27" i="157"/>
  <c r="E25" i="157"/>
  <c r="J25" i="157"/>
  <c r="E23" i="157"/>
  <c r="J23" i="157"/>
  <c r="E21" i="157"/>
  <c r="J21" i="157"/>
  <c r="E19" i="157"/>
  <c r="J19" i="157"/>
  <c r="E17" i="157"/>
  <c r="J17" i="157"/>
  <c r="E15" i="157"/>
  <c r="J15" i="157"/>
  <c r="E13" i="157"/>
  <c r="J13" i="157"/>
  <c r="E11" i="157"/>
  <c r="J11" i="157"/>
  <c r="E9" i="157"/>
  <c r="J9" i="157"/>
  <c r="O57" i="151"/>
  <c r="AF57" i="151" s="1"/>
  <c r="O56" i="151"/>
  <c r="O55" i="151"/>
  <c r="O54" i="151"/>
  <c r="O53" i="151"/>
  <c r="F59" i="149"/>
  <c r="F57" i="149"/>
  <c r="F55" i="149"/>
  <c r="F53" i="149"/>
  <c r="F51" i="149"/>
  <c r="F49" i="149"/>
  <c r="F47" i="149"/>
  <c r="F45" i="149"/>
  <c r="F43" i="149"/>
  <c r="F41" i="149"/>
  <c r="F39" i="149"/>
  <c r="F37" i="149"/>
  <c r="F35" i="149"/>
  <c r="F33" i="149"/>
  <c r="F31" i="149"/>
  <c r="F29" i="149"/>
  <c r="F27" i="149"/>
  <c r="F25" i="149"/>
  <c r="F23" i="149"/>
  <c r="F21" i="149"/>
  <c r="F19" i="149"/>
  <c r="F17" i="149"/>
  <c r="F15" i="149"/>
  <c r="F13" i="149"/>
  <c r="F11" i="149"/>
  <c r="F9" i="149"/>
  <c r="J68" i="154"/>
  <c r="G68" i="159" s="1"/>
  <c r="J64" i="154"/>
  <c r="G64" i="159" s="1"/>
  <c r="E70" i="158"/>
  <c r="I66" i="154"/>
  <c r="F66" i="159" s="1"/>
  <c r="F58" i="149"/>
  <c r="F56" i="149"/>
  <c r="F54" i="149"/>
  <c r="F52" i="149"/>
  <c r="F50" i="149"/>
  <c r="F48" i="149"/>
  <c r="F46" i="149"/>
  <c r="F44" i="149"/>
  <c r="F42" i="149"/>
  <c r="F40" i="149"/>
  <c r="F38" i="149"/>
  <c r="F36" i="149"/>
  <c r="F34" i="149"/>
  <c r="F32" i="149"/>
  <c r="F30" i="149"/>
  <c r="F28" i="149"/>
  <c r="F26" i="149"/>
  <c r="F24" i="149"/>
  <c r="F22" i="149"/>
  <c r="F20" i="149"/>
  <c r="F18" i="149"/>
  <c r="F16" i="149"/>
  <c r="I67" i="154"/>
  <c r="F67" i="159" s="1"/>
  <c r="F14" i="149"/>
  <c r="F12" i="149"/>
  <c r="F10" i="149"/>
  <c r="F8" i="149"/>
  <c r="J66" i="154"/>
  <c r="G66" i="159" s="1"/>
  <c r="O52" i="151"/>
  <c r="O51" i="151"/>
  <c r="O50" i="151"/>
  <c r="O49" i="151"/>
  <c r="O48" i="151"/>
  <c r="O47" i="151"/>
  <c r="O46" i="151"/>
  <c r="O45" i="151"/>
  <c r="O44" i="151"/>
  <c r="O43" i="151"/>
  <c r="O42" i="151"/>
  <c r="O41" i="151"/>
  <c r="O40" i="151"/>
  <c r="O39" i="151"/>
  <c r="O38" i="151"/>
  <c r="O37" i="151"/>
  <c r="O36" i="151"/>
  <c r="O35" i="151"/>
  <c r="O34" i="151"/>
  <c r="O33" i="151"/>
  <c r="O32" i="151"/>
  <c r="O31" i="151"/>
  <c r="O30" i="151"/>
  <c r="O29" i="151"/>
  <c r="O28" i="151"/>
  <c r="O27" i="151"/>
  <c r="O26" i="151"/>
  <c r="O25" i="151"/>
  <c r="O24" i="151"/>
  <c r="O23" i="151"/>
  <c r="O22" i="151"/>
  <c r="O21" i="151"/>
  <c r="O20" i="151"/>
  <c r="O19" i="151"/>
  <c r="O18" i="151"/>
  <c r="O17" i="151"/>
  <c r="O16" i="151"/>
  <c r="O15" i="151"/>
  <c r="O14" i="151"/>
  <c r="O13" i="151"/>
  <c r="O12" i="151"/>
  <c r="O11" i="151"/>
  <c r="O10" i="151"/>
  <c r="O9" i="151"/>
  <c r="O8" i="151"/>
  <c r="O7" i="151"/>
  <c r="E68" i="154"/>
  <c r="E66" i="154"/>
  <c r="E64" i="154"/>
  <c r="J69" i="154"/>
  <c r="G69" i="159" s="1"/>
  <c r="I68" i="154"/>
  <c r="F68" i="159" s="1"/>
  <c r="J65" i="154"/>
  <c r="G65" i="159" s="1"/>
  <c r="I64" i="154"/>
  <c r="F64" i="159" s="1"/>
  <c r="E69" i="154"/>
  <c r="E67" i="154"/>
  <c r="E65" i="154"/>
  <c r="I69" i="154"/>
  <c r="F69" i="159" s="1"/>
  <c r="J67" i="154"/>
  <c r="G67" i="159" s="1"/>
  <c r="I65" i="154"/>
  <c r="F65" i="159" s="1"/>
  <c r="AF66" i="151"/>
  <c r="AF65" i="151"/>
  <c r="AF63" i="151"/>
  <c r="AF61" i="151"/>
  <c r="AF59" i="151"/>
  <c r="AF55" i="151"/>
  <c r="AD61" i="151"/>
  <c r="AF64" i="151"/>
  <c r="AF62" i="151"/>
  <c r="AF60" i="151"/>
  <c r="AF58" i="151"/>
  <c r="AF56" i="151"/>
  <c r="H6" i="155"/>
  <c r="H11" i="155"/>
  <c r="H12" i="155"/>
  <c r="H13" i="155"/>
  <c r="H14" i="155"/>
  <c r="H8" i="155"/>
  <c r="H7" i="155"/>
  <c r="G48" i="155"/>
  <c r="F48" i="155"/>
  <c r="J8" i="155"/>
  <c r="I8" i="155"/>
  <c r="J27" i="155"/>
  <c r="J26" i="155"/>
  <c r="J25" i="155"/>
  <c r="J24" i="155"/>
  <c r="J23" i="155"/>
  <c r="I23" i="155"/>
  <c r="J22" i="155"/>
  <c r="J21" i="155"/>
  <c r="I21" i="155"/>
  <c r="J20" i="155"/>
  <c r="J19" i="155"/>
  <c r="I19" i="155"/>
  <c r="J18" i="155"/>
  <c r="J17" i="155"/>
  <c r="I17" i="155"/>
  <c r="J16" i="155"/>
  <c r="J15" i="155"/>
  <c r="J14" i="155"/>
  <c r="J13" i="155"/>
  <c r="I13" i="155"/>
  <c r="J12" i="155"/>
  <c r="J11" i="155"/>
  <c r="I11" i="155"/>
  <c r="J6" i="155"/>
  <c r="I6" i="155"/>
  <c r="A7" i="155"/>
  <c r="A8" i="155" s="1"/>
  <c r="A9" i="155" s="1"/>
  <c r="A10" i="155" s="1"/>
  <c r="A11" i="155" s="1"/>
  <c r="A12" i="155" s="1"/>
  <c r="A13" i="155" s="1"/>
  <c r="A14" i="155" s="1"/>
  <c r="A15" i="155" s="1"/>
  <c r="A16" i="155" s="1"/>
  <c r="A17" i="155" s="1"/>
  <c r="A18" i="155" s="1"/>
  <c r="A19" i="155" s="1"/>
  <c r="A20" i="155" s="1"/>
  <c r="A21" i="155" s="1"/>
  <c r="A22" i="155" s="1"/>
  <c r="A23" i="155" s="1"/>
  <c r="A24" i="155" s="1"/>
  <c r="I7" i="155"/>
  <c r="I11" i="154"/>
  <c r="F11" i="159" s="1"/>
  <c r="I27" i="154"/>
  <c r="F27" i="159" s="1"/>
  <c r="I31" i="154"/>
  <c r="F31" i="159" s="1"/>
  <c r="I35" i="154"/>
  <c r="F35" i="159" s="1"/>
  <c r="I36" i="154"/>
  <c r="F36" i="159" s="1"/>
  <c r="I37" i="154"/>
  <c r="F37" i="159" s="1"/>
  <c r="I38" i="154"/>
  <c r="F38" i="159" s="1"/>
  <c r="I39" i="154"/>
  <c r="F39" i="159" s="1"/>
  <c r="J48" i="154"/>
  <c r="G48" i="159" s="1"/>
  <c r="J56" i="154"/>
  <c r="G56" i="159" s="1"/>
  <c r="I57" i="154"/>
  <c r="F57" i="159" s="1"/>
  <c r="I58" i="154"/>
  <c r="F58" i="159" s="1"/>
  <c r="I59" i="154"/>
  <c r="F59" i="159" s="1"/>
  <c r="I60" i="154"/>
  <c r="F60" i="159" s="1"/>
  <c r="J60" i="154"/>
  <c r="G60" i="159" s="1"/>
  <c r="I61" i="154"/>
  <c r="F61" i="159" s="1"/>
  <c r="I62" i="154"/>
  <c r="F62" i="159" s="1"/>
  <c r="I63" i="154"/>
  <c r="F63" i="159" s="1"/>
  <c r="D6" i="154"/>
  <c r="D6" i="157" s="1"/>
  <c r="C6" i="154"/>
  <c r="C6" i="157" s="1"/>
  <c r="J40" i="154"/>
  <c r="G40" i="159" s="1"/>
  <c r="L65" i="159" l="1"/>
  <c r="L69" i="159"/>
  <c r="H64" i="159"/>
  <c r="T64" i="159" s="1"/>
  <c r="L64" i="159"/>
  <c r="H68" i="159"/>
  <c r="T68" i="159" s="1"/>
  <c r="L68" i="159"/>
  <c r="L67" i="159"/>
  <c r="M68" i="159"/>
  <c r="D9" i="158"/>
  <c r="G9" i="158" s="1"/>
  <c r="K9" i="157"/>
  <c r="K11" i="157"/>
  <c r="D11" i="158"/>
  <c r="G11" i="158" s="1"/>
  <c r="D13" i="158"/>
  <c r="G13" i="158" s="1"/>
  <c r="K13" i="157"/>
  <c r="K15" i="157"/>
  <c r="D15" i="158"/>
  <c r="G15" i="158" s="1"/>
  <c r="D17" i="158"/>
  <c r="G17" i="158" s="1"/>
  <c r="K17" i="157"/>
  <c r="K19" i="157"/>
  <c r="D19" i="158"/>
  <c r="G19" i="158" s="1"/>
  <c r="D21" i="158"/>
  <c r="G21" i="158" s="1"/>
  <c r="K21" i="157"/>
  <c r="K23" i="157"/>
  <c r="D23" i="158"/>
  <c r="G23" i="158" s="1"/>
  <c r="D25" i="158"/>
  <c r="G25" i="158" s="1"/>
  <c r="K25" i="157"/>
  <c r="K27" i="157"/>
  <c r="D27" i="158"/>
  <c r="G27" i="158" s="1"/>
  <c r="D29" i="158"/>
  <c r="G29" i="158" s="1"/>
  <c r="K29" i="157"/>
  <c r="K31" i="157"/>
  <c r="D31" i="158"/>
  <c r="G31" i="158" s="1"/>
  <c r="D33" i="158"/>
  <c r="G33" i="158" s="1"/>
  <c r="K33" i="157"/>
  <c r="K35" i="157"/>
  <c r="D35" i="158"/>
  <c r="G35" i="158" s="1"/>
  <c r="D37" i="158"/>
  <c r="G37" i="158" s="1"/>
  <c r="K37" i="157"/>
  <c r="K39" i="157"/>
  <c r="D39" i="158"/>
  <c r="G39" i="158" s="1"/>
  <c r="D41" i="158"/>
  <c r="G41" i="158" s="1"/>
  <c r="K41" i="157"/>
  <c r="K43" i="157"/>
  <c r="D43" i="158"/>
  <c r="G43" i="158" s="1"/>
  <c r="D45" i="158"/>
  <c r="G45" i="158" s="1"/>
  <c r="K45" i="157"/>
  <c r="K47" i="157"/>
  <c r="D47" i="158"/>
  <c r="G47" i="158" s="1"/>
  <c r="D49" i="158"/>
  <c r="G49" i="158" s="1"/>
  <c r="K49" i="157"/>
  <c r="K51" i="157"/>
  <c r="D51" i="158"/>
  <c r="G51" i="158" s="1"/>
  <c r="D53" i="158"/>
  <c r="G53" i="158" s="1"/>
  <c r="K53" i="157"/>
  <c r="K55" i="157"/>
  <c r="D55" i="158"/>
  <c r="G55" i="158" s="1"/>
  <c r="D57" i="158"/>
  <c r="G57" i="158" s="1"/>
  <c r="K57" i="157"/>
  <c r="K59" i="157"/>
  <c r="D59" i="158"/>
  <c r="G59" i="158" s="1"/>
  <c r="D61" i="158"/>
  <c r="G61" i="158" s="1"/>
  <c r="K61" i="157"/>
  <c r="K63" i="157"/>
  <c r="D63" i="158"/>
  <c r="G63" i="158" s="1"/>
  <c r="D65" i="158"/>
  <c r="G65" i="158" s="1"/>
  <c r="K65" i="157"/>
  <c r="K67" i="157"/>
  <c r="D67" i="158"/>
  <c r="G67" i="158" s="1"/>
  <c r="D69" i="158"/>
  <c r="G69" i="158" s="1"/>
  <c r="K69" i="157"/>
  <c r="H60" i="159"/>
  <c r="U60" i="159" s="1"/>
  <c r="H67" i="159"/>
  <c r="T67" i="159" s="1"/>
  <c r="M67" i="159"/>
  <c r="H65" i="159"/>
  <c r="U65" i="159" s="1"/>
  <c r="M65" i="159"/>
  <c r="H69" i="159"/>
  <c r="T69" i="159" s="1"/>
  <c r="M69" i="159"/>
  <c r="M66" i="159"/>
  <c r="H66" i="159"/>
  <c r="U66" i="159" s="1"/>
  <c r="L66" i="159"/>
  <c r="U64" i="159"/>
  <c r="M64" i="159"/>
  <c r="K42" i="157"/>
  <c r="D42" i="158"/>
  <c r="G42" i="158" s="1"/>
  <c r="K46" i="157"/>
  <c r="D46" i="158"/>
  <c r="G46" i="158" s="1"/>
  <c r="K50" i="157"/>
  <c r="D50" i="158"/>
  <c r="G50" i="158" s="1"/>
  <c r="K54" i="157"/>
  <c r="D54" i="158"/>
  <c r="G54" i="158" s="1"/>
  <c r="D56" i="158"/>
  <c r="G56" i="158" s="1"/>
  <c r="K56" i="157"/>
  <c r="D60" i="158"/>
  <c r="G60" i="158" s="1"/>
  <c r="K60" i="157"/>
  <c r="K62" i="157"/>
  <c r="D62" i="158"/>
  <c r="G62" i="158" s="1"/>
  <c r="K66" i="157"/>
  <c r="D66" i="158"/>
  <c r="G66" i="158" s="1"/>
  <c r="D68" i="158"/>
  <c r="G68" i="158" s="1"/>
  <c r="K68" i="157"/>
  <c r="L68" i="157" s="1"/>
  <c r="D8" i="158"/>
  <c r="G8" i="158" s="1"/>
  <c r="K8" i="157"/>
  <c r="K10" i="157"/>
  <c r="D10" i="158"/>
  <c r="G10" i="158" s="1"/>
  <c r="D12" i="158"/>
  <c r="G12" i="158" s="1"/>
  <c r="K12" i="157"/>
  <c r="K14" i="157"/>
  <c r="D14" i="158"/>
  <c r="G14" i="158" s="1"/>
  <c r="D16" i="158"/>
  <c r="G16" i="158" s="1"/>
  <c r="K16" i="157"/>
  <c r="K18" i="157"/>
  <c r="D18" i="158"/>
  <c r="G18" i="158" s="1"/>
  <c r="D20" i="158"/>
  <c r="G20" i="158" s="1"/>
  <c r="K20" i="157"/>
  <c r="K22" i="157"/>
  <c r="D22" i="158"/>
  <c r="G22" i="158" s="1"/>
  <c r="D24" i="158"/>
  <c r="G24" i="158" s="1"/>
  <c r="K24" i="157"/>
  <c r="K26" i="157"/>
  <c r="D26" i="158"/>
  <c r="G26" i="158" s="1"/>
  <c r="D28" i="158"/>
  <c r="G28" i="158" s="1"/>
  <c r="K28" i="157"/>
  <c r="K30" i="157"/>
  <c r="D30" i="158"/>
  <c r="G30" i="158" s="1"/>
  <c r="D32" i="158"/>
  <c r="G32" i="158" s="1"/>
  <c r="K32" i="157"/>
  <c r="K34" i="157"/>
  <c r="D34" i="158"/>
  <c r="G34" i="158" s="1"/>
  <c r="D36" i="158"/>
  <c r="G36" i="158" s="1"/>
  <c r="K36" i="157"/>
  <c r="K38" i="157"/>
  <c r="D38" i="158"/>
  <c r="G38" i="158" s="1"/>
  <c r="D40" i="158"/>
  <c r="G40" i="158" s="1"/>
  <c r="K40" i="157"/>
  <c r="D44" i="158"/>
  <c r="G44" i="158" s="1"/>
  <c r="K44" i="157"/>
  <c r="D48" i="158"/>
  <c r="G48" i="158" s="1"/>
  <c r="K48" i="157"/>
  <c r="D52" i="158"/>
  <c r="G52" i="158" s="1"/>
  <c r="K52" i="157"/>
  <c r="K58" i="157"/>
  <c r="D58" i="158"/>
  <c r="G58" i="158" s="1"/>
  <c r="D64" i="158"/>
  <c r="G64" i="158" s="1"/>
  <c r="K64" i="157"/>
  <c r="E69" i="158"/>
  <c r="E73" i="158"/>
  <c r="E72" i="158"/>
  <c r="E71" i="158"/>
  <c r="E68" i="158"/>
  <c r="Z57" i="151"/>
  <c r="V61" i="151"/>
  <c r="Z65" i="151"/>
  <c r="V57" i="151"/>
  <c r="AD57" i="151"/>
  <c r="Z61" i="151"/>
  <c r="V65" i="151"/>
  <c r="AD65" i="151"/>
  <c r="AB55" i="151"/>
  <c r="T59" i="151"/>
  <c r="AB63" i="151"/>
  <c r="T66" i="151"/>
  <c r="T55" i="151"/>
  <c r="AB59" i="151"/>
  <c r="T63" i="151"/>
  <c r="T57" i="151"/>
  <c r="X57" i="151"/>
  <c r="AB57" i="151"/>
  <c r="T61" i="151"/>
  <c r="X61" i="151"/>
  <c r="AB61" i="151"/>
  <c r="T65" i="151"/>
  <c r="X65" i="151"/>
  <c r="AB65" i="151"/>
  <c r="L69" i="157"/>
  <c r="L67" i="157"/>
  <c r="E67" i="158"/>
  <c r="H48" i="155"/>
  <c r="AB66" i="151"/>
  <c r="W57" i="151"/>
  <c r="L70" i="157"/>
  <c r="K66" i="154"/>
  <c r="N66" i="154" s="1"/>
  <c r="W65" i="151"/>
  <c r="X60" i="151"/>
  <c r="S56" i="151"/>
  <c r="AA60" i="151"/>
  <c r="S64" i="151"/>
  <c r="X56" i="151"/>
  <c r="X64" i="151"/>
  <c r="AA56" i="151"/>
  <c r="S60" i="151"/>
  <c r="W61" i="151"/>
  <c r="AA64" i="151"/>
  <c r="X55" i="151"/>
  <c r="T56" i="151"/>
  <c r="AB56" i="151"/>
  <c r="X59" i="151"/>
  <c r="T60" i="151"/>
  <c r="AB60" i="151"/>
  <c r="X63" i="151"/>
  <c r="T64" i="151"/>
  <c r="AB64" i="151"/>
  <c r="X66" i="151"/>
  <c r="W56" i="151"/>
  <c r="S57" i="151"/>
  <c r="AA57" i="151"/>
  <c r="W60" i="151"/>
  <c r="S61" i="151"/>
  <c r="AA61" i="151"/>
  <c r="W64" i="151"/>
  <c r="S65" i="151"/>
  <c r="AA65" i="151"/>
  <c r="T58" i="151"/>
  <c r="X58" i="151"/>
  <c r="AB58" i="151"/>
  <c r="T62" i="151"/>
  <c r="X62" i="151"/>
  <c r="AB62" i="151"/>
  <c r="S55" i="151"/>
  <c r="W55" i="151"/>
  <c r="AA55" i="151"/>
  <c r="S58" i="151"/>
  <c r="W58" i="151"/>
  <c r="AA58" i="151"/>
  <c r="S59" i="151"/>
  <c r="W59" i="151"/>
  <c r="AA59" i="151"/>
  <c r="S62" i="151"/>
  <c r="W62" i="151"/>
  <c r="AA62" i="151"/>
  <c r="S63" i="151"/>
  <c r="W63" i="151"/>
  <c r="AA63" i="151"/>
  <c r="U66" i="151"/>
  <c r="Y66" i="151"/>
  <c r="AC66" i="151"/>
  <c r="K67" i="154"/>
  <c r="N67" i="154" s="1"/>
  <c r="K64" i="154"/>
  <c r="N64" i="154" s="1"/>
  <c r="K68" i="154"/>
  <c r="N68" i="154" s="1"/>
  <c r="V55" i="151"/>
  <c r="Z55" i="151"/>
  <c r="AD55" i="151"/>
  <c r="V56" i="151"/>
  <c r="Z56" i="151"/>
  <c r="AD56" i="151"/>
  <c r="V58" i="151"/>
  <c r="Z58" i="151"/>
  <c r="AD58" i="151"/>
  <c r="V59" i="151"/>
  <c r="Z59" i="151"/>
  <c r="AD59" i="151"/>
  <c r="V60" i="151"/>
  <c r="Z60" i="151"/>
  <c r="AD60" i="151"/>
  <c r="V62" i="151"/>
  <c r="Z62" i="151"/>
  <c r="AD62" i="151"/>
  <c r="V63" i="151"/>
  <c r="Z63" i="151"/>
  <c r="AD63" i="151"/>
  <c r="V64" i="151"/>
  <c r="Z64" i="151"/>
  <c r="AD64" i="151"/>
  <c r="V66" i="151"/>
  <c r="Z66" i="151"/>
  <c r="AD66" i="151"/>
  <c r="U55" i="151"/>
  <c r="Y55" i="151"/>
  <c r="AC55" i="151"/>
  <c r="U56" i="151"/>
  <c r="Y56" i="151"/>
  <c r="AC56" i="151"/>
  <c r="U57" i="151"/>
  <c r="Y57" i="151"/>
  <c r="AC57" i="151"/>
  <c r="U58" i="151"/>
  <c r="Y58" i="151"/>
  <c r="AC58" i="151"/>
  <c r="U59" i="151"/>
  <c r="Y59" i="151"/>
  <c r="AC59" i="151"/>
  <c r="U60" i="151"/>
  <c r="Y60" i="151"/>
  <c r="AC60" i="151"/>
  <c r="U61" i="151"/>
  <c r="Y61" i="151"/>
  <c r="AC61" i="151"/>
  <c r="U62" i="151"/>
  <c r="Y62" i="151"/>
  <c r="AC62" i="151"/>
  <c r="U63" i="151"/>
  <c r="Y63" i="151"/>
  <c r="AC63" i="151"/>
  <c r="U64" i="151"/>
  <c r="Y64" i="151"/>
  <c r="AC64" i="151"/>
  <c r="U65" i="151"/>
  <c r="Y65" i="151"/>
  <c r="AC65" i="151"/>
  <c r="S66" i="151"/>
  <c r="W66" i="151"/>
  <c r="AA66" i="151"/>
  <c r="K65" i="154"/>
  <c r="N65" i="154" s="1"/>
  <c r="K69" i="154"/>
  <c r="N69" i="154" s="1"/>
  <c r="E60" i="154"/>
  <c r="E8" i="154"/>
  <c r="E28" i="154"/>
  <c r="E44" i="154"/>
  <c r="E17" i="154"/>
  <c r="D92" i="154"/>
  <c r="E56" i="154"/>
  <c r="E52" i="154"/>
  <c r="E48" i="154"/>
  <c r="E40" i="154"/>
  <c r="E32" i="154"/>
  <c r="E24" i="154"/>
  <c r="E21" i="154"/>
  <c r="E19" i="154"/>
  <c r="E14" i="154"/>
  <c r="E12" i="154"/>
  <c r="E10" i="154"/>
  <c r="E36" i="154"/>
  <c r="I40" i="154"/>
  <c r="F40" i="159" s="1"/>
  <c r="I19" i="154"/>
  <c r="F19" i="159" s="1"/>
  <c r="J62" i="154"/>
  <c r="G62" i="159" s="1"/>
  <c r="J58" i="154"/>
  <c r="G58" i="159" s="1"/>
  <c r="J52" i="154"/>
  <c r="G52" i="159" s="1"/>
  <c r="J44" i="154"/>
  <c r="G44" i="159" s="1"/>
  <c r="J36" i="154"/>
  <c r="G36" i="159" s="1"/>
  <c r="H36" i="159" s="1"/>
  <c r="T36" i="159" s="1"/>
  <c r="E62" i="154"/>
  <c r="E58" i="154"/>
  <c r="E54" i="154"/>
  <c r="E50" i="154"/>
  <c r="E46" i="154"/>
  <c r="E42" i="154"/>
  <c r="E38" i="154"/>
  <c r="E34" i="154"/>
  <c r="E30" i="154"/>
  <c r="E26" i="154"/>
  <c r="E22" i="154"/>
  <c r="E20" i="154"/>
  <c r="E18" i="154"/>
  <c r="E16" i="154"/>
  <c r="E13" i="154"/>
  <c r="E11" i="154"/>
  <c r="E9" i="154"/>
  <c r="E7" i="154"/>
  <c r="E63" i="154"/>
  <c r="E61" i="154"/>
  <c r="E59" i="154"/>
  <c r="E57" i="154"/>
  <c r="E55" i="154"/>
  <c r="E53" i="154"/>
  <c r="E51" i="154"/>
  <c r="E49" i="154"/>
  <c r="E47" i="154"/>
  <c r="E45" i="154"/>
  <c r="E43" i="154"/>
  <c r="E41" i="154"/>
  <c r="E39" i="154"/>
  <c r="E37" i="154"/>
  <c r="E35" i="154"/>
  <c r="E33" i="154"/>
  <c r="E31" i="154"/>
  <c r="E29" i="154"/>
  <c r="E27" i="154"/>
  <c r="E25" i="154"/>
  <c r="E23" i="154"/>
  <c r="E15" i="154"/>
  <c r="D48" i="155"/>
  <c r="K6" i="155"/>
  <c r="K13" i="155"/>
  <c r="K8" i="155"/>
  <c r="K17" i="155"/>
  <c r="K19" i="155"/>
  <c r="K21" i="155"/>
  <c r="K23" i="155"/>
  <c r="K11" i="155"/>
  <c r="I27" i="155"/>
  <c r="K27" i="155" s="1"/>
  <c r="I26" i="155"/>
  <c r="K26" i="155" s="1"/>
  <c r="I22" i="155"/>
  <c r="K22" i="155" s="1"/>
  <c r="I18" i="155"/>
  <c r="K18" i="155" s="1"/>
  <c r="I15" i="155"/>
  <c r="K15" i="155" s="1"/>
  <c r="I12" i="155"/>
  <c r="K12" i="155" s="1"/>
  <c r="J7" i="155"/>
  <c r="K7" i="155" s="1"/>
  <c r="I28" i="155"/>
  <c r="K28" i="155" s="1"/>
  <c r="I25" i="155"/>
  <c r="K25" i="155" s="1"/>
  <c r="I24" i="155"/>
  <c r="K24" i="155" s="1"/>
  <c r="I20" i="155"/>
  <c r="K20" i="155" s="1"/>
  <c r="I16" i="155"/>
  <c r="K16" i="155" s="1"/>
  <c r="I14" i="155"/>
  <c r="K14" i="155" s="1"/>
  <c r="E8" i="155"/>
  <c r="C48" i="155"/>
  <c r="E7" i="155"/>
  <c r="E6" i="154"/>
  <c r="H41" i="154"/>
  <c r="I56" i="154"/>
  <c r="F56" i="159" s="1"/>
  <c r="I55" i="154"/>
  <c r="F55" i="159" s="1"/>
  <c r="I54" i="154"/>
  <c r="F54" i="159" s="1"/>
  <c r="I53" i="154"/>
  <c r="F53" i="159" s="1"/>
  <c r="I52" i="154"/>
  <c r="F52" i="159" s="1"/>
  <c r="I51" i="154"/>
  <c r="F51" i="159" s="1"/>
  <c r="I50" i="154"/>
  <c r="F50" i="159" s="1"/>
  <c r="I49" i="154"/>
  <c r="F49" i="159" s="1"/>
  <c r="I48" i="154"/>
  <c r="F48" i="159" s="1"/>
  <c r="I47" i="154"/>
  <c r="F47" i="159" s="1"/>
  <c r="I46" i="154"/>
  <c r="F46" i="159" s="1"/>
  <c r="I45" i="154"/>
  <c r="F45" i="159" s="1"/>
  <c r="I44" i="154"/>
  <c r="F44" i="159" s="1"/>
  <c r="I43" i="154"/>
  <c r="F43" i="159" s="1"/>
  <c r="I42" i="154"/>
  <c r="F42" i="159" s="1"/>
  <c r="I41" i="154"/>
  <c r="F41" i="159" s="1"/>
  <c r="I23" i="154"/>
  <c r="F23" i="159" s="1"/>
  <c r="I15" i="154"/>
  <c r="F15" i="159" s="1"/>
  <c r="I7" i="154"/>
  <c r="F7" i="159" s="1"/>
  <c r="H49" i="154"/>
  <c r="H53" i="154"/>
  <c r="H45" i="154"/>
  <c r="H37" i="154"/>
  <c r="H63" i="154"/>
  <c r="J63" i="154"/>
  <c r="G63" i="159" s="1"/>
  <c r="H61" i="154"/>
  <c r="J61" i="154"/>
  <c r="G61" i="159" s="1"/>
  <c r="H59" i="154"/>
  <c r="J59" i="154"/>
  <c r="G59" i="159" s="1"/>
  <c r="H57" i="154"/>
  <c r="J57" i="154"/>
  <c r="G57" i="159" s="1"/>
  <c r="H54" i="154"/>
  <c r="J54" i="154"/>
  <c r="G54" i="159" s="1"/>
  <c r="H50" i="154"/>
  <c r="J50" i="154"/>
  <c r="G50" i="159" s="1"/>
  <c r="H46" i="154"/>
  <c r="J46" i="154"/>
  <c r="G46" i="159" s="1"/>
  <c r="H42" i="154"/>
  <c r="J42" i="154"/>
  <c r="G42" i="159" s="1"/>
  <c r="H38" i="154"/>
  <c r="J38" i="154"/>
  <c r="G38" i="159" s="1"/>
  <c r="H27" i="154"/>
  <c r="H23" i="154"/>
  <c r="H19" i="154"/>
  <c r="H15" i="154"/>
  <c r="H11" i="154"/>
  <c r="H7" i="154"/>
  <c r="H62" i="154"/>
  <c r="H60" i="154"/>
  <c r="H58" i="154"/>
  <c r="H56" i="154"/>
  <c r="H55" i="154"/>
  <c r="J55" i="154"/>
  <c r="G55" i="159" s="1"/>
  <c r="H52" i="154"/>
  <c r="H51" i="154"/>
  <c r="J51" i="154"/>
  <c r="G51" i="159" s="1"/>
  <c r="H48" i="154"/>
  <c r="H47" i="154"/>
  <c r="J47" i="154"/>
  <c r="G47" i="159" s="1"/>
  <c r="H44" i="154"/>
  <c r="H43" i="154"/>
  <c r="J43" i="154"/>
  <c r="G43" i="159" s="1"/>
  <c r="H40" i="154"/>
  <c r="H39" i="154"/>
  <c r="J39" i="154"/>
  <c r="G39" i="159" s="1"/>
  <c r="H36" i="154"/>
  <c r="H35" i="154"/>
  <c r="J35" i="154"/>
  <c r="G35" i="159" s="1"/>
  <c r="H34" i="154"/>
  <c r="I34" i="154"/>
  <c r="F34" i="159" s="1"/>
  <c r="I29" i="154"/>
  <c r="F29" i="159" s="1"/>
  <c r="H25" i="154"/>
  <c r="I25" i="154"/>
  <c r="F25" i="159" s="1"/>
  <c r="H21" i="154"/>
  <c r="I21" i="154"/>
  <c r="F21" i="159" s="1"/>
  <c r="H17" i="154"/>
  <c r="I17" i="154"/>
  <c r="F17" i="159" s="1"/>
  <c r="H13" i="154"/>
  <c r="I13" i="154"/>
  <c r="F13" i="159" s="1"/>
  <c r="H9" i="154"/>
  <c r="I9" i="154"/>
  <c r="F9" i="159" s="1"/>
  <c r="J53" i="154"/>
  <c r="G53" i="159" s="1"/>
  <c r="J49" i="154"/>
  <c r="G49" i="159" s="1"/>
  <c r="J45" i="154"/>
  <c r="G45" i="159" s="1"/>
  <c r="J41" i="154"/>
  <c r="G41" i="159" s="1"/>
  <c r="J37" i="154"/>
  <c r="G37" i="159" s="1"/>
  <c r="K60" i="154"/>
  <c r="N60" i="154" s="1"/>
  <c r="I33" i="154"/>
  <c r="F33" i="159" s="1"/>
  <c r="I30" i="154"/>
  <c r="F30" i="159" s="1"/>
  <c r="H28" i="154"/>
  <c r="I28" i="154"/>
  <c r="F28" i="159" s="1"/>
  <c r="H26" i="154"/>
  <c r="I26" i="154"/>
  <c r="F26" i="159" s="1"/>
  <c r="H24" i="154"/>
  <c r="I24" i="154"/>
  <c r="F24" i="159" s="1"/>
  <c r="H22" i="154"/>
  <c r="I22" i="154"/>
  <c r="F22" i="159" s="1"/>
  <c r="H20" i="154"/>
  <c r="I20" i="154"/>
  <c r="F20" i="159" s="1"/>
  <c r="H18" i="154"/>
  <c r="I18" i="154"/>
  <c r="F18" i="159" s="1"/>
  <c r="H16" i="154"/>
  <c r="I16" i="154"/>
  <c r="F16" i="159" s="1"/>
  <c r="H14" i="154"/>
  <c r="I14" i="154"/>
  <c r="F14" i="159" s="1"/>
  <c r="H12" i="154"/>
  <c r="I12" i="154"/>
  <c r="F12" i="159" s="1"/>
  <c r="H10" i="154"/>
  <c r="I10" i="154"/>
  <c r="F10" i="159" s="1"/>
  <c r="H8" i="154"/>
  <c r="I8" i="154"/>
  <c r="F8" i="159" s="1"/>
  <c r="H6" i="154"/>
  <c r="I6" i="154"/>
  <c r="F6" i="159" s="1"/>
  <c r="F92" i="154"/>
  <c r="J34" i="154"/>
  <c r="G34" i="159" s="1"/>
  <c r="I32" i="154"/>
  <c r="F32" i="159" s="1"/>
  <c r="C92" i="154"/>
  <c r="G92" i="154"/>
  <c r="H33" i="154"/>
  <c r="J33" i="154"/>
  <c r="G33" i="159" s="1"/>
  <c r="H31" i="154"/>
  <c r="J31" i="154"/>
  <c r="G31" i="159" s="1"/>
  <c r="H29" i="154"/>
  <c r="J29" i="154"/>
  <c r="G29" i="159" s="1"/>
  <c r="H32" i="154"/>
  <c r="J32" i="154"/>
  <c r="G32" i="159" s="1"/>
  <c r="H30" i="154"/>
  <c r="J30" i="154"/>
  <c r="G30" i="159" s="1"/>
  <c r="J28" i="154"/>
  <c r="G28" i="159" s="1"/>
  <c r="J27" i="154"/>
  <c r="G27" i="159" s="1"/>
  <c r="J26" i="154"/>
  <c r="G26" i="159" s="1"/>
  <c r="J25" i="154"/>
  <c r="G25" i="159" s="1"/>
  <c r="J24" i="154"/>
  <c r="G24" i="159" s="1"/>
  <c r="J23" i="154"/>
  <c r="G23" i="159" s="1"/>
  <c r="J22" i="154"/>
  <c r="G22" i="159" s="1"/>
  <c r="J21" i="154"/>
  <c r="G21" i="159" s="1"/>
  <c r="J20" i="154"/>
  <c r="G20" i="159" s="1"/>
  <c r="J19" i="154"/>
  <c r="G19" i="159" s="1"/>
  <c r="J18" i="154"/>
  <c r="G18" i="159" s="1"/>
  <c r="J17" i="154"/>
  <c r="G17" i="159" s="1"/>
  <c r="J16" i="154"/>
  <c r="G16" i="159" s="1"/>
  <c r="J15" i="154"/>
  <c r="G15" i="159" s="1"/>
  <c r="J14" i="154"/>
  <c r="G14" i="159" s="1"/>
  <c r="J13" i="154"/>
  <c r="G13" i="159" s="1"/>
  <c r="J12" i="154"/>
  <c r="G12" i="159" s="1"/>
  <c r="J11" i="154"/>
  <c r="G11" i="159" s="1"/>
  <c r="J10" i="154"/>
  <c r="G10" i="159" s="1"/>
  <c r="J9" i="154"/>
  <c r="G9" i="159" s="1"/>
  <c r="J8" i="154"/>
  <c r="G8" i="159" s="1"/>
  <c r="J7" i="154"/>
  <c r="J6" i="154"/>
  <c r="G6" i="159" s="1"/>
  <c r="T60" i="159" l="1"/>
  <c r="V60" i="159" s="1"/>
  <c r="T66" i="159"/>
  <c r="V66" i="159" s="1"/>
  <c r="U69" i="159"/>
  <c r="U67" i="159"/>
  <c r="U68" i="159"/>
  <c r="V68" i="159" s="1"/>
  <c r="V64" i="159"/>
  <c r="H12" i="159"/>
  <c r="T12" i="159" s="1"/>
  <c r="H16" i="159"/>
  <c r="T16" i="159" s="1"/>
  <c r="H22" i="159"/>
  <c r="T22" i="159" s="1"/>
  <c r="H26" i="159"/>
  <c r="T26" i="159" s="1"/>
  <c r="H49" i="159"/>
  <c r="U49" i="159" s="1"/>
  <c r="H59" i="159"/>
  <c r="T59" i="159" s="1"/>
  <c r="H63" i="159"/>
  <c r="T63" i="159" s="1"/>
  <c r="M63" i="159"/>
  <c r="H42" i="159"/>
  <c r="T42" i="159" s="1"/>
  <c r="H44" i="159"/>
  <c r="T44" i="159" s="1"/>
  <c r="H46" i="159"/>
  <c r="U46" i="159" s="1"/>
  <c r="H48" i="159"/>
  <c r="U48" i="159" s="1"/>
  <c r="H50" i="159"/>
  <c r="T50" i="159" s="1"/>
  <c r="H52" i="159"/>
  <c r="T52" i="159" s="1"/>
  <c r="H54" i="159"/>
  <c r="U54" i="159" s="1"/>
  <c r="H56" i="159"/>
  <c r="U56" i="159" s="1"/>
  <c r="N66" i="159"/>
  <c r="Z66" i="159" s="1"/>
  <c r="V69" i="159"/>
  <c r="N65" i="159"/>
  <c r="AA65" i="159" s="1"/>
  <c r="V67" i="159"/>
  <c r="H38" i="159"/>
  <c r="T38" i="159" s="1"/>
  <c r="N64" i="159"/>
  <c r="AA64" i="159" s="1"/>
  <c r="T65" i="159"/>
  <c r="V65" i="159" s="1"/>
  <c r="U16" i="159"/>
  <c r="U22" i="159"/>
  <c r="U26" i="159"/>
  <c r="T8" i="159"/>
  <c r="H8" i="159"/>
  <c r="U8" i="159" s="1"/>
  <c r="H10" i="159"/>
  <c r="U10" i="159" s="1"/>
  <c r="H14" i="159"/>
  <c r="U14" i="159" s="1"/>
  <c r="H18" i="159"/>
  <c r="U18" i="159" s="1"/>
  <c r="H20" i="159"/>
  <c r="U20" i="159" s="1"/>
  <c r="H24" i="159"/>
  <c r="U24" i="159" s="1"/>
  <c r="H28" i="159"/>
  <c r="U28" i="159" s="1"/>
  <c r="H30" i="159"/>
  <c r="T30" i="159" s="1"/>
  <c r="H41" i="159"/>
  <c r="U41" i="159" s="1"/>
  <c r="H39" i="159"/>
  <c r="T39" i="159" s="1"/>
  <c r="H47" i="159"/>
  <c r="U47" i="159" s="1"/>
  <c r="H55" i="159"/>
  <c r="U55" i="159" s="1"/>
  <c r="U42" i="159"/>
  <c r="U50" i="159"/>
  <c r="H57" i="159"/>
  <c r="T57" i="159" s="1"/>
  <c r="H61" i="159"/>
  <c r="T61" i="159" s="1"/>
  <c r="H9" i="159"/>
  <c r="U9" i="159" s="1"/>
  <c r="H11" i="159"/>
  <c r="T11" i="159" s="1"/>
  <c r="H13" i="159"/>
  <c r="T13" i="159" s="1"/>
  <c r="H15" i="159"/>
  <c r="U15" i="159" s="1"/>
  <c r="H17" i="159"/>
  <c r="T17" i="159" s="1"/>
  <c r="H19" i="159"/>
  <c r="U19" i="159" s="1"/>
  <c r="H21" i="159"/>
  <c r="U21" i="159" s="1"/>
  <c r="H23" i="159"/>
  <c r="T23" i="159" s="1"/>
  <c r="H25" i="159"/>
  <c r="U25" i="159" s="1"/>
  <c r="H27" i="159"/>
  <c r="T27" i="159" s="1"/>
  <c r="H29" i="159"/>
  <c r="T29" i="159" s="1"/>
  <c r="H31" i="159"/>
  <c r="T31" i="159" s="1"/>
  <c r="H33" i="159"/>
  <c r="U33" i="159" s="1"/>
  <c r="H32" i="159"/>
  <c r="U32" i="159" s="1"/>
  <c r="H37" i="159"/>
  <c r="T37" i="159" s="1"/>
  <c r="H45" i="159"/>
  <c r="U45" i="159" s="1"/>
  <c r="H53" i="159"/>
  <c r="U53" i="159" s="1"/>
  <c r="H34" i="159"/>
  <c r="U34" i="159" s="1"/>
  <c r="H35" i="159"/>
  <c r="T35" i="159" s="1"/>
  <c r="H43" i="159"/>
  <c r="U43" i="159" s="1"/>
  <c r="H51" i="159"/>
  <c r="U51" i="159" s="1"/>
  <c r="T41" i="159"/>
  <c r="T49" i="159"/>
  <c r="T51" i="159"/>
  <c r="U36" i="159"/>
  <c r="V36" i="159" s="1"/>
  <c r="U52" i="159"/>
  <c r="M62" i="159"/>
  <c r="H40" i="159"/>
  <c r="U40" i="159" s="1"/>
  <c r="AA66" i="159"/>
  <c r="N69" i="159"/>
  <c r="AA69" i="159" s="1"/>
  <c r="N67" i="159"/>
  <c r="AA67" i="159" s="1"/>
  <c r="H58" i="159"/>
  <c r="T58" i="159" s="1"/>
  <c r="Z67" i="159"/>
  <c r="N68" i="159"/>
  <c r="AA68" i="159" s="1"/>
  <c r="Z65" i="159"/>
  <c r="H62" i="159"/>
  <c r="T62" i="159" s="1"/>
  <c r="J48" i="155"/>
  <c r="AE65" i="151"/>
  <c r="AE64" i="151"/>
  <c r="AE61" i="151"/>
  <c r="AE60" i="151"/>
  <c r="AE57" i="151"/>
  <c r="AE56" i="151"/>
  <c r="AE66" i="151"/>
  <c r="AE63" i="151"/>
  <c r="AE59" i="151"/>
  <c r="AE55" i="151"/>
  <c r="K42" i="154"/>
  <c r="N42" i="154" s="1"/>
  <c r="AE62" i="151"/>
  <c r="AE58" i="151"/>
  <c r="J92" i="154"/>
  <c r="K59" i="154"/>
  <c r="N59" i="154" s="1"/>
  <c r="K61" i="154"/>
  <c r="N61" i="154" s="1"/>
  <c r="K38" i="154"/>
  <c r="N38" i="154" s="1"/>
  <c r="K52" i="154"/>
  <c r="N52" i="154" s="1"/>
  <c r="K63" i="154"/>
  <c r="N63" i="154" s="1"/>
  <c r="E92" i="154"/>
  <c r="K36" i="154"/>
  <c r="N36" i="154" s="1"/>
  <c r="K40" i="154"/>
  <c r="N40" i="154" s="1"/>
  <c r="K48" i="154"/>
  <c r="N48" i="154" s="1"/>
  <c r="K56" i="154"/>
  <c r="N56" i="154" s="1"/>
  <c r="K62" i="154"/>
  <c r="N62" i="154" s="1"/>
  <c r="K46" i="154"/>
  <c r="N46" i="154" s="1"/>
  <c r="K50" i="154"/>
  <c r="N50" i="154" s="1"/>
  <c r="K54" i="154"/>
  <c r="N54" i="154" s="1"/>
  <c r="K57" i="154"/>
  <c r="N57" i="154" s="1"/>
  <c r="K44" i="154"/>
  <c r="N44" i="154" s="1"/>
  <c r="K58" i="154"/>
  <c r="N58" i="154" s="1"/>
  <c r="K35" i="154"/>
  <c r="N35" i="154" s="1"/>
  <c r="K27" i="154"/>
  <c r="N27" i="154" s="1"/>
  <c r="K41" i="154"/>
  <c r="N41" i="154" s="1"/>
  <c r="K39" i="154"/>
  <c r="N39" i="154" s="1"/>
  <c r="K47" i="154"/>
  <c r="N47" i="154" s="1"/>
  <c r="K55" i="154"/>
  <c r="N55" i="154" s="1"/>
  <c r="K34" i="154"/>
  <c r="N34" i="154" s="1"/>
  <c r="K37" i="154"/>
  <c r="N37" i="154" s="1"/>
  <c r="K7" i="154"/>
  <c r="N7" i="154" s="1"/>
  <c r="G7" i="159"/>
  <c r="K11" i="154"/>
  <c r="N11" i="154" s="1"/>
  <c r="K19" i="154"/>
  <c r="N19" i="154" s="1"/>
  <c r="K23" i="154"/>
  <c r="N23" i="154" s="1"/>
  <c r="K31" i="154"/>
  <c r="N31" i="154" s="1"/>
  <c r="H6" i="159"/>
  <c r="T6" i="159" s="1"/>
  <c r="K49" i="154"/>
  <c r="N49" i="154" s="1"/>
  <c r="K6" i="154"/>
  <c r="N6" i="154" s="1"/>
  <c r="K8" i="154"/>
  <c r="N8" i="154" s="1"/>
  <c r="K10" i="154"/>
  <c r="N10" i="154" s="1"/>
  <c r="K12" i="154"/>
  <c r="N12" i="154" s="1"/>
  <c r="K14" i="154"/>
  <c r="N14" i="154" s="1"/>
  <c r="K16" i="154"/>
  <c r="N16" i="154" s="1"/>
  <c r="K18" i="154"/>
  <c r="N18" i="154" s="1"/>
  <c r="K20" i="154"/>
  <c r="N20" i="154" s="1"/>
  <c r="K22" i="154"/>
  <c r="N22" i="154" s="1"/>
  <c r="K24" i="154"/>
  <c r="N24" i="154" s="1"/>
  <c r="K26" i="154"/>
  <c r="N26" i="154" s="1"/>
  <c r="K28" i="154"/>
  <c r="N28" i="154" s="1"/>
  <c r="K43" i="154"/>
  <c r="N43" i="154" s="1"/>
  <c r="K48" i="155"/>
  <c r="I48" i="155"/>
  <c r="K9" i="154"/>
  <c r="N9" i="154" s="1"/>
  <c r="K13" i="154"/>
  <c r="N13" i="154" s="1"/>
  <c r="K15" i="154"/>
  <c r="N15" i="154" s="1"/>
  <c r="K17" i="154"/>
  <c r="N17" i="154" s="1"/>
  <c r="K21" i="154"/>
  <c r="N21" i="154" s="1"/>
  <c r="K25" i="154"/>
  <c r="N25" i="154" s="1"/>
  <c r="K29" i="154"/>
  <c r="N29" i="154" s="1"/>
  <c r="K45" i="154"/>
  <c r="N45" i="154" s="1"/>
  <c r="K53" i="154"/>
  <c r="N53" i="154" s="1"/>
  <c r="K51" i="154"/>
  <c r="N51" i="154" s="1"/>
  <c r="E48" i="155"/>
  <c r="K30" i="154"/>
  <c r="N30" i="154" s="1"/>
  <c r="K32" i="154"/>
  <c r="N32" i="154" s="1"/>
  <c r="K33" i="154"/>
  <c r="N33" i="154" s="1"/>
  <c r="I92" i="154"/>
  <c r="K92" i="154" s="1"/>
  <c r="H92" i="154"/>
  <c r="T45" i="159" l="1"/>
  <c r="T53" i="159"/>
  <c r="U30" i="159"/>
  <c r="U37" i="159"/>
  <c r="V37" i="159" s="1"/>
  <c r="T33" i="159"/>
  <c r="T32" i="159"/>
  <c r="T28" i="159"/>
  <c r="T24" i="159"/>
  <c r="T20" i="159"/>
  <c r="T18" i="159"/>
  <c r="T14" i="159"/>
  <c r="T10" i="159"/>
  <c r="V10" i="159" s="1"/>
  <c r="V51" i="159"/>
  <c r="AB67" i="159"/>
  <c r="Z69" i="159"/>
  <c r="Z68" i="159"/>
  <c r="AB68" i="159" s="1"/>
  <c r="T40" i="159"/>
  <c r="V40" i="159" s="1"/>
  <c r="T43" i="159"/>
  <c r="V43" i="159" s="1"/>
  <c r="U35" i="159"/>
  <c r="V35" i="159" s="1"/>
  <c r="V33" i="159"/>
  <c r="U44" i="159"/>
  <c r="T56" i="159"/>
  <c r="V56" i="159" s="1"/>
  <c r="T54" i="159"/>
  <c r="T48" i="159"/>
  <c r="V48" i="159" s="1"/>
  <c r="T46" i="159"/>
  <c r="V46" i="159" s="1"/>
  <c r="V22" i="159"/>
  <c r="V41" i="159"/>
  <c r="V28" i="159"/>
  <c r="V26" i="159"/>
  <c r="V16" i="159"/>
  <c r="U62" i="159"/>
  <c r="V62" i="159" s="1"/>
  <c r="V53" i="159"/>
  <c r="V45" i="159"/>
  <c r="V32" i="159"/>
  <c r="T21" i="159"/>
  <c r="V21" i="159" s="1"/>
  <c r="T9" i="159"/>
  <c r="V9" i="159" s="1"/>
  <c r="V30" i="159"/>
  <c r="V24" i="159"/>
  <c r="V20" i="159"/>
  <c r="V18" i="159"/>
  <c r="V14" i="159"/>
  <c r="V8" i="159"/>
  <c r="AB65" i="159"/>
  <c r="AB66" i="159"/>
  <c r="T19" i="159"/>
  <c r="V19" i="159" s="1"/>
  <c r="V54" i="159"/>
  <c r="V52" i="159"/>
  <c r="V50" i="159"/>
  <c r="V44" i="159"/>
  <c r="V42" i="159"/>
  <c r="T25" i="159"/>
  <c r="V25" i="159" s="1"/>
  <c r="V49" i="159"/>
  <c r="U12" i="159"/>
  <c r="V12" i="159" s="1"/>
  <c r="AB69" i="159"/>
  <c r="T55" i="159"/>
  <c r="V55" i="159" s="1"/>
  <c r="T47" i="159"/>
  <c r="V47" i="159" s="1"/>
  <c r="T15" i="159"/>
  <c r="V15" i="159" s="1"/>
  <c r="T34" i="159"/>
  <c r="V34" i="159" s="1"/>
  <c r="U31" i="159"/>
  <c r="V31" i="159" s="1"/>
  <c r="U29" i="159"/>
  <c r="V29" i="159" s="1"/>
  <c r="U27" i="159"/>
  <c r="V27" i="159" s="1"/>
  <c r="U23" i="159"/>
  <c r="V23" i="159" s="1"/>
  <c r="U17" i="159"/>
  <c r="V17" i="159" s="1"/>
  <c r="U13" i="159"/>
  <c r="V13" i="159" s="1"/>
  <c r="U11" i="159"/>
  <c r="V11" i="159" s="1"/>
  <c r="U61" i="159"/>
  <c r="V61" i="159" s="1"/>
  <c r="U57" i="159"/>
  <c r="V57" i="159" s="1"/>
  <c r="U39" i="159"/>
  <c r="V39" i="159" s="1"/>
  <c r="Z64" i="159"/>
  <c r="AB64" i="159" s="1"/>
  <c r="U58" i="159"/>
  <c r="V58" i="159" s="1"/>
  <c r="U63" i="159"/>
  <c r="V63" i="159" s="1"/>
  <c r="U59" i="159"/>
  <c r="V59" i="159" s="1"/>
  <c r="U38" i="159"/>
  <c r="V38" i="159" s="1"/>
  <c r="U6" i="159"/>
  <c r="V6" i="159" s="1"/>
  <c r="H7" i="159"/>
  <c r="T7" i="159" s="1"/>
  <c r="F92" i="159"/>
  <c r="G92" i="159"/>
  <c r="I7" i="153"/>
  <c r="C7" i="159" s="1"/>
  <c r="L7" i="159" s="1"/>
  <c r="J7" i="153"/>
  <c r="D7" i="159" s="1"/>
  <c r="M7" i="159" s="1"/>
  <c r="I8" i="153"/>
  <c r="C8" i="159" s="1"/>
  <c r="J8" i="153"/>
  <c r="D8" i="159" s="1"/>
  <c r="I9" i="153"/>
  <c r="C9" i="159" s="1"/>
  <c r="J9" i="153"/>
  <c r="D9" i="159" s="1"/>
  <c r="I10" i="153"/>
  <c r="C10" i="159" s="1"/>
  <c r="J10" i="153"/>
  <c r="D10" i="159" s="1"/>
  <c r="I11" i="153"/>
  <c r="C11" i="159" s="1"/>
  <c r="J11" i="153"/>
  <c r="D11" i="159" s="1"/>
  <c r="I12" i="153"/>
  <c r="C12" i="159" s="1"/>
  <c r="J12" i="153"/>
  <c r="D12" i="159" s="1"/>
  <c r="I13" i="153"/>
  <c r="C13" i="159" s="1"/>
  <c r="J13" i="153"/>
  <c r="D13" i="159" s="1"/>
  <c r="I14" i="153"/>
  <c r="C14" i="159" s="1"/>
  <c r="J14" i="153"/>
  <c r="D14" i="159" s="1"/>
  <c r="I15" i="153"/>
  <c r="C15" i="159" s="1"/>
  <c r="J15" i="153"/>
  <c r="D15" i="159" s="1"/>
  <c r="I16" i="153"/>
  <c r="C16" i="159" s="1"/>
  <c r="J16" i="153"/>
  <c r="D16" i="159" s="1"/>
  <c r="I17" i="153"/>
  <c r="C17" i="159" s="1"/>
  <c r="J17" i="153"/>
  <c r="D17" i="159" s="1"/>
  <c r="I18" i="153"/>
  <c r="C18" i="159" s="1"/>
  <c r="J18" i="153"/>
  <c r="D18" i="159" s="1"/>
  <c r="I19" i="153"/>
  <c r="C19" i="159" s="1"/>
  <c r="J19" i="153"/>
  <c r="D19" i="159" s="1"/>
  <c r="I20" i="153"/>
  <c r="C20" i="159" s="1"/>
  <c r="J20" i="153"/>
  <c r="D20" i="159" s="1"/>
  <c r="I21" i="153"/>
  <c r="C21" i="159" s="1"/>
  <c r="J21" i="153"/>
  <c r="D21" i="159" s="1"/>
  <c r="I22" i="153"/>
  <c r="C22" i="159" s="1"/>
  <c r="J22" i="153"/>
  <c r="D22" i="159" s="1"/>
  <c r="I23" i="153"/>
  <c r="C23" i="159" s="1"/>
  <c r="J23" i="153"/>
  <c r="D23" i="159" s="1"/>
  <c r="I24" i="153"/>
  <c r="C24" i="159" s="1"/>
  <c r="J24" i="153"/>
  <c r="D24" i="159" s="1"/>
  <c r="I25" i="153"/>
  <c r="C25" i="159" s="1"/>
  <c r="J25" i="153"/>
  <c r="D25" i="159" s="1"/>
  <c r="I26" i="153"/>
  <c r="C26" i="159" s="1"/>
  <c r="J26" i="153"/>
  <c r="D26" i="159" s="1"/>
  <c r="I27" i="153"/>
  <c r="C27" i="159" s="1"/>
  <c r="J27" i="153"/>
  <c r="D27" i="159" s="1"/>
  <c r="I28" i="153"/>
  <c r="C28" i="159" s="1"/>
  <c r="J28" i="153"/>
  <c r="D28" i="159" s="1"/>
  <c r="I29" i="153"/>
  <c r="C29" i="159" s="1"/>
  <c r="J29" i="153"/>
  <c r="D29" i="159" s="1"/>
  <c r="I30" i="153"/>
  <c r="C30" i="159" s="1"/>
  <c r="J30" i="153"/>
  <c r="D30" i="159" s="1"/>
  <c r="I31" i="153"/>
  <c r="C31" i="159" s="1"/>
  <c r="J31" i="153"/>
  <c r="D31" i="159" s="1"/>
  <c r="I32" i="153"/>
  <c r="C32" i="159" s="1"/>
  <c r="J32" i="153"/>
  <c r="D32" i="159" s="1"/>
  <c r="I33" i="153"/>
  <c r="C33" i="159" s="1"/>
  <c r="J33" i="153"/>
  <c r="D33" i="159" s="1"/>
  <c r="I34" i="153"/>
  <c r="C34" i="159" s="1"/>
  <c r="J34" i="153"/>
  <c r="D34" i="159" s="1"/>
  <c r="I35" i="153"/>
  <c r="C35" i="159" s="1"/>
  <c r="J35" i="153"/>
  <c r="D35" i="159" s="1"/>
  <c r="I36" i="153"/>
  <c r="C36" i="159" s="1"/>
  <c r="J36" i="153"/>
  <c r="D36" i="159" s="1"/>
  <c r="I37" i="153"/>
  <c r="C37" i="159" s="1"/>
  <c r="J37" i="153"/>
  <c r="D37" i="159" s="1"/>
  <c r="I38" i="153"/>
  <c r="C38" i="159" s="1"/>
  <c r="J38" i="153"/>
  <c r="D38" i="159" s="1"/>
  <c r="I39" i="153"/>
  <c r="C39" i="159" s="1"/>
  <c r="J39" i="153"/>
  <c r="D39" i="159" s="1"/>
  <c r="I40" i="153"/>
  <c r="C40" i="159" s="1"/>
  <c r="J40" i="153"/>
  <c r="D40" i="159" s="1"/>
  <c r="I41" i="153"/>
  <c r="C41" i="159" s="1"/>
  <c r="J41" i="153"/>
  <c r="D41" i="159" s="1"/>
  <c r="I42" i="153"/>
  <c r="C42" i="159" s="1"/>
  <c r="J42" i="153"/>
  <c r="D42" i="159" s="1"/>
  <c r="I43" i="153"/>
  <c r="C43" i="159" s="1"/>
  <c r="J43" i="153"/>
  <c r="D43" i="159" s="1"/>
  <c r="I44" i="153"/>
  <c r="C44" i="159" s="1"/>
  <c r="J44" i="153"/>
  <c r="D44" i="159" s="1"/>
  <c r="I45" i="153"/>
  <c r="C45" i="159" s="1"/>
  <c r="J45" i="153"/>
  <c r="D45" i="159" s="1"/>
  <c r="I46" i="153"/>
  <c r="C46" i="159" s="1"/>
  <c r="J46" i="153"/>
  <c r="D46" i="159" s="1"/>
  <c r="I47" i="153"/>
  <c r="C47" i="159" s="1"/>
  <c r="J47" i="153"/>
  <c r="D47" i="159" s="1"/>
  <c r="I48" i="153"/>
  <c r="C48" i="159" s="1"/>
  <c r="J48" i="153"/>
  <c r="D48" i="159" s="1"/>
  <c r="I49" i="153"/>
  <c r="C49" i="159" s="1"/>
  <c r="J49" i="153"/>
  <c r="D49" i="159" s="1"/>
  <c r="I50" i="153"/>
  <c r="C50" i="159" s="1"/>
  <c r="J50" i="153"/>
  <c r="D50" i="159" s="1"/>
  <c r="I51" i="153"/>
  <c r="C51" i="159" s="1"/>
  <c r="J51" i="153"/>
  <c r="D51" i="159" s="1"/>
  <c r="I52" i="153"/>
  <c r="C52" i="159" s="1"/>
  <c r="J52" i="153"/>
  <c r="D52" i="159" s="1"/>
  <c r="I53" i="153"/>
  <c r="C53" i="159" s="1"/>
  <c r="J53" i="153"/>
  <c r="D53" i="159" s="1"/>
  <c r="I54" i="153"/>
  <c r="C54" i="159" s="1"/>
  <c r="J54" i="153"/>
  <c r="D54" i="159" s="1"/>
  <c r="I55" i="153"/>
  <c r="C55" i="159" s="1"/>
  <c r="J55" i="153"/>
  <c r="D55" i="159" s="1"/>
  <c r="I56" i="153"/>
  <c r="C56" i="159" s="1"/>
  <c r="J56" i="153"/>
  <c r="D56" i="159" s="1"/>
  <c r="I57" i="153"/>
  <c r="C57" i="159" s="1"/>
  <c r="J57" i="153"/>
  <c r="D57" i="159" s="1"/>
  <c r="I58" i="153"/>
  <c r="C58" i="159" s="1"/>
  <c r="J58" i="153"/>
  <c r="D58" i="159" s="1"/>
  <c r="I59" i="153"/>
  <c r="C59" i="159" s="1"/>
  <c r="J59" i="153"/>
  <c r="D59" i="159" s="1"/>
  <c r="I60" i="153"/>
  <c r="C60" i="159" s="1"/>
  <c r="J60" i="153"/>
  <c r="D60" i="159" s="1"/>
  <c r="I61" i="153"/>
  <c r="C61" i="159" s="1"/>
  <c r="J61" i="153"/>
  <c r="D61" i="159" s="1"/>
  <c r="I62" i="153"/>
  <c r="C62" i="159" s="1"/>
  <c r="I63" i="153"/>
  <c r="C63" i="159" s="1"/>
  <c r="J6" i="153"/>
  <c r="D6" i="159" s="1"/>
  <c r="M6" i="159" s="1"/>
  <c r="L60" i="159" l="1"/>
  <c r="E60" i="159"/>
  <c r="Q60" i="159" s="1"/>
  <c r="L57" i="159"/>
  <c r="L55" i="159"/>
  <c r="L52" i="159"/>
  <c r="E52" i="159"/>
  <c r="Q52" i="159" s="1"/>
  <c r="L49" i="159"/>
  <c r="L47" i="159"/>
  <c r="L45" i="159"/>
  <c r="E44" i="159"/>
  <c r="Q44" i="159" s="1"/>
  <c r="L44" i="159"/>
  <c r="L43" i="159"/>
  <c r="L42" i="159"/>
  <c r="E42" i="159"/>
  <c r="Q42" i="159" s="1"/>
  <c r="L41" i="159"/>
  <c r="L40" i="159"/>
  <c r="E40" i="159"/>
  <c r="Q40" i="159" s="1"/>
  <c r="L39" i="159"/>
  <c r="L38" i="159"/>
  <c r="E38" i="159"/>
  <c r="Q38" i="159" s="1"/>
  <c r="L37" i="159"/>
  <c r="E36" i="159"/>
  <c r="Q36" i="159" s="1"/>
  <c r="L36" i="159"/>
  <c r="L35" i="159"/>
  <c r="L34" i="159"/>
  <c r="E34" i="159"/>
  <c r="Q34" i="159" s="1"/>
  <c r="L33" i="159"/>
  <c r="L32" i="159"/>
  <c r="E32" i="159"/>
  <c r="Q32" i="159" s="1"/>
  <c r="L31" i="159"/>
  <c r="L30" i="159"/>
  <c r="E30" i="159"/>
  <c r="Q30" i="159" s="1"/>
  <c r="L29" i="159"/>
  <c r="E28" i="159"/>
  <c r="Q28" i="159" s="1"/>
  <c r="L28" i="159"/>
  <c r="L27" i="159"/>
  <c r="L26" i="159"/>
  <c r="E26" i="159"/>
  <c r="Q26" i="159" s="1"/>
  <c r="L25" i="159"/>
  <c r="L24" i="159"/>
  <c r="E24" i="159"/>
  <c r="Q24" i="159" s="1"/>
  <c r="L23" i="159"/>
  <c r="L22" i="159"/>
  <c r="E22" i="159"/>
  <c r="Q22" i="159" s="1"/>
  <c r="L21" i="159"/>
  <c r="E20" i="159"/>
  <c r="Q20" i="159" s="1"/>
  <c r="L20" i="159"/>
  <c r="L19" i="159"/>
  <c r="L18" i="159"/>
  <c r="E18" i="159"/>
  <c r="Q18" i="159" s="1"/>
  <c r="L17" i="159"/>
  <c r="L16" i="159"/>
  <c r="E16" i="159"/>
  <c r="Q16" i="159" s="1"/>
  <c r="L15" i="159"/>
  <c r="L14" i="159"/>
  <c r="E14" i="159"/>
  <c r="Q14" i="159" s="1"/>
  <c r="L13" i="159"/>
  <c r="E12" i="159"/>
  <c r="Q12" i="159" s="1"/>
  <c r="L12" i="159"/>
  <c r="L11" i="159"/>
  <c r="L10" i="159"/>
  <c r="E10" i="159"/>
  <c r="Q10" i="159" s="1"/>
  <c r="L9" i="159"/>
  <c r="L8" i="159"/>
  <c r="E8" i="159"/>
  <c r="Q8" i="159" s="1"/>
  <c r="L62" i="159"/>
  <c r="E62" i="159"/>
  <c r="R62" i="159" s="1"/>
  <c r="L61" i="159"/>
  <c r="L59" i="159"/>
  <c r="L58" i="159"/>
  <c r="E58" i="159"/>
  <c r="Q58" i="159" s="1"/>
  <c r="L56" i="159"/>
  <c r="E56" i="159"/>
  <c r="R56" i="159" s="1"/>
  <c r="L54" i="159"/>
  <c r="E54" i="159"/>
  <c r="Q54" i="159" s="1"/>
  <c r="L53" i="159"/>
  <c r="L51" i="159"/>
  <c r="L50" i="159"/>
  <c r="E50" i="159"/>
  <c r="Q50" i="159" s="1"/>
  <c r="L48" i="159"/>
  <c r="E48" i="159"/>
  <c r="Q48" i="159" s="1"/>
  <c r="L46" i="159"/>
  <c r="E46" i="159"/>
  <c r="Q46" i="159" s="1"/>
  <c r="L63" i="159"/>
  <c r="E63" i="159"/>
  <c r="R63" i="159" s="1"/>
  <c r="E61" i="159"/>
  <c r="Q61" i="159" s="1"/>
  <c r="M61" i="159"/>
  <c r="R60" i="159"/>
  <c r="M60" i="159"/>
  <c r="E59" i="159"/>
  <c r="Q59" i="159" s="1"/>
  <c r="M59" i="159"/>
  <c r="M58" i="159"/>
  <c r="E57" i="159"/>
  <c r="R57" i="159" s="1"/>
  <c r="M57" i="159"/>
  <c r="M56" i="159"/>
  <c r="E55" i="159"/>
  <c r="Q55" i="159" s="1"/>
  <c r="M55" i="159"/>
  <c r="R54" i="159"/>
  <c r="M54" i="159"/>
  <c r="E53" i="159"/>
  <c r="R53" i="159" s="1"/>
  <c r="M53" i="159"/>
  <c r="R52" i="159"/>
  <c r="M52" i="159"/>
  <c r="E51" i="159"/>
  <c r="Q51" i="159" s="1"/>
  <c r="M51" i="159"/>
  <c r="M50" i="159"/>
  <c r="E49" i="159"/>
  <c r="Q49" i="159" s="1"/>
  <c r="M49" i="159"/>
  <c r="M48" i="159"/>
  <c r="E47" i="159"/>
  <c r="Q47" i="159" s="1"/>
  <c r="M47" i="159"/>
  <c r="M46" i="159"/>
  <c r="E45" i="159"/>
  <c r="Q45" i="159" s="1"/>
  <c r="M45" i="159"/>
  <c r="R44" i="159"/>
  <c r="M44" i="159"/>
  <c r="E43" i="159"/>
  <c r="Q43" i="159" s="1"/>
  <c r="M43" i="159"/>
  <c r="R42" i="159"/>
  <c r="M42" i="159"/>
  <c r="E41" i="159"/>
  <c r="Q41" i="159" s="1"/>
  <c r="M41" i="159"/>
  <c r="R40" i="159"/>
  <c r="M40" i="159"/>
  <c r="E39" i="159"/>
  <c r="Q39" i="159" s="1"/>
  <c r="M39" i="159"/>
  <c r="R38" i="159"/>
  <c r="M38" i="159"/>
  <c r="E37" i="159"/>
  <c r="Q37" i="159" s="1"/>
  <c r="M37" i="159"/>
  <c r="R36" i="159"/>
  <c r="M36" i="159"/>
  <c r="E35" i="159"/>
  <c r="Q35" i="159" s="1"/>
  <c r="M35" i="159"/>
  <c r="R34" i="159"/>
  <c r="M34" i="159"/>
  <c r="E33" i="159"/>
  <c r="Q33" i="159" s="1"/>
  <c r="M33" i="159"/>
  <c r="R32" i="159"/>
  <c r="M32" i="159"/>
  <c r="E31" i="159"/>
  <c r="Q31" i="159" s="1"/>
  <c r="M31" i="159"/>
  <c r="R30" i="159"/>
  <c r="M30" i="159"/>
  <c r="E29" i="159"/>
  <c r="Q29" i="159" s="1"/>
  <c r="M29" i="159"/>
  <c r="R28" i="159"/>
  <c r="M28" i="159"/>
  <c r="E27" i="159"/>
  <c r="Q27" i="159" s="1"/>
  <c r="M27" i="159"/>
  <c r="R26" i="159"/>
  <c r="M26" i="159"/>
  <c r="E25" i="159"/>
  <c r="Q25" i="159" s="1"/>
  <c r="M25" i="159"/>
  <c r="R24" i="159"/>
  <c r="M24" i="159"/>
  <c r="E23" i="159"/>
  <c r="Q23" i="159" s="1"/>
  <c r="M23" i="159"/>
  <c r="R22" i="159"/>
  <c r="M22" i="159"/>
  <c r="E21" i="159"/>
  <c r="Q21" i="159" s="1"/>
  <c r="M21" i="159"/>
  <c r="R20" i="159"/>
  <c r="M20" i="159"/>
  <c r="E19" i="159"/>
  <c r="Q19" i="159" s="1"/>
  <c r="M19" i="159"/>
  <c r="R18" i="159"/>
  <c r="M18" i="159"/>
  <c r="E17" i="159"/>
  <c r="Q17" i="159" s="1"/>
  <c r="M17" i="159"/>
  <c r="R16" i="159"/>
  <c r="M16" i="159"/>
  <c r="E15" i="159"/>
  <c r="Q15" i="159" s="1"/>
  <c r="M15" i="159"/>
  <c r="R14" i="159"/>
  <c r="M14" i="159"/>
  <c r="E13" i="159"/>
  <c r="Q13" i="159" s="1"/>
  <c r="M13" i="159"/>
  <c r="R12" i="159"/>
  <c r="M12" i="159"/>
  <c r="E11" i="159"/>
  <c r="Q11" i="159" s="1"/>
  <c r="M11" i="159"/>
  <c r="R10" i="159"/>
  <c r="M10" i="159"/>
  <c r="E9" i="159"/>
  <c r="Q9" i="159" s="1"/>
  <c r="M9" i="159"/>
  <c r="R8" i="159"/>
  <c r="M8" i="159"/>
  <c r="K63" i="153"/>
  <c r="M63" i="153" s="1"/>
  <c r="K62" i="153"/>
  <c r="M62" i="153" s="1"/>
  <c r="K61" i="153"/>
  <c r="M61" i="153" s="1"/>
  <c r="K60" i="153"/>
  <c r="M60" i="153" s="1"/>
  <c r="K59" i="153"/>
  <c r="M59" i="153" s="1"/>
  <c r="E50" i="153"/>
  <c r="P50" i="153" s="1"/>
  <c r="E18" i="153"/>
  <c r="P18" i="153" s="1"/>
  <c r="H13" i="153"/>
  <c r="U7" i="159"/>
  <c r="V7" i="159" s="1"/>
  <c r="E7" i="159"/>
  <c r="Q7" i="159" s="1"/>
  <c r="H92" i="159"/>
  <c r="T92" i="159" s="1"/>
  <c r="D92" i="159"/>
  <c r="C92" i="153"/>
  <c r="E58" i="153"/>
  <c r="P58" i="153" s="1"/>
  <c r="E42" i="153"/>
  <c r="P42" i="153" s="1"/>
  <c r="E34" i="153"/>
  <c r="P34" i="153" s="1"/>
  <c r="E26" i="153"/>
  <c r="P26" i="153" s="1"/>
  <c r="E10" i="153"/>
  <c r="P10" i="153" s="1"/>
  <c r="E62" i="153"/>
  <c r="P62" i="153" s="1"/>
  <c r="E54" i="153"/>
  <c r="P54" i="153" s="1"/>
  <c r="E46" i="153"/>
  <c r="P46" i="153" s="1"/>
  <c r="E38" i="153"/>
  <c r="P38" i="153" s="1"/>
  <c r="E30" i="153"/>
  <c r="P30" i="153" s="1"/>
  <c r="E22" i="153"/>
  <c r="P22" i="153" s="1"/>
  <c r="E14" i="153"/>
  <c r="P14" i="153" s="1"/>
  <c r="H6" i="153"/>
  <c r="H9" i="153"/>
  <c r="G92" i="153"/>
  <c r="E64" i="153"/>
  <c r="P64" i="153" s="1"/>
  <c r="E60" i="153"/>
  <c r="P60" i="153" s="1"/>
  <c r="E56" i="153"/>
  <c r="P56" i="153" s="1"/>
  <c r="E52" i="153"/>
  <c r="P52" i="153" s="1"/>
  <c r="E48" i="153"/>
  <c r="P48" i="153" s="1"/>
  <c r="E44" i="153"/>
  <c r="P44" i="153" s="1"/>
  <c r="E40" i="153"/>
  <c r="P40" i="153" s="1"/>
  <c r="E36" i="153"/>
  <c r="P36" i="153" s="1"/>
  <c r="E32" i="153"/>
  <c r="P32" i="153" s="1"/>
  <c r="E28" i="153"/>
  <c r="P28" i="153" s="1"/>
  <c r="E24" i="153"/>
  <c r="P24" i="153" s="1"/>
  <c r="E20" i="153"/>
  <c r="P20" i="153" s="1"/>
  <c r="E16" i="153"/>
  <c r="P16" i="153" s="1"/>
  <c r="E12" i="153"/>
  <c r="P12" i="153" s="1"/>
  <c r="E8" i="153"/>
  <c r="P8" i="153" s="1"/>
  <c r="H15" i="153"/>
  <c r="H11" i="153"/>
  <c r="H7" i="153"/>
  <c r="C92" i="157"/>
  <c r="E6" i="157"/>
  <c r="J7" i="157"/>
  <c r="D7" i="158" s="1"/>
  <c r="F92" i="153"/>
  <c r="E6" i="153"/>
  <c r="P6" i="153" s="1"/>
  <c r="E63" i="153"/>
  <c r="P63" i="153" s="1"/>
  <c r="E61" i="153"/>
  <c r="P61" i="153" s="1"/>
  <c r="E59" i="153"/>
  <c r="P59" i="153" s="1"/>
  <c r="E57" i="153"/>
  <c r="P57" i="153" s="1"/>
  <c r="E55" i="153"/>
  <c r="P55" i="153" s="1"/>
  <c r="E53" i="153"/>
  <c r="P53" i="153" s="1"/>
  <c r="E51" i="153"/>
  <c r="P51" i="153" s="1"/>
  <c r="E49" i="153"/>
  <c r="P49" i="153" s="1"/>
  <c r="E47" i="153"/>
  <c r="P47" i="153" s="1"/>
  <c r="E45" i="153"/>
  <c r="P45" i="153" s="1"/>
  <c r="E43" i="153"/>
  <c r="P43" i="153" s="1"/>
  <c r="E41" i="153"/>
  <c r="P41" i="153" s="1"/>
  <c r="E39" i="153"/>
  <c r="P39" i="153" s="1"/>
  <c r="E37" i="153"/>
  <c r="P37" i="153" s="1"/>
  <c r="E35" i="153"/>
  <c r="P35" i="153" s="1"/>
  <c r="E33" i="153"/>
  <c r="P33" i="153" s="1"/>
  <c r="E31" i="153"/>
  <c r="P31" i="153" s="1"/>
  <c r="E29" i="153"/>
  <c r="P29" i="153" s="1"/>
  <c r="E27" i="153"/>
  <c r="P27" i="153" s="1"/>
  <c r="E25" i="153"/>
  <c r="P25" i="153" s="1"/>
  <c r="E23" i="153"/>
  <c r="P23" i="153" s="1"/>
  <c r="E21" i="153"/>
  <c r="P21" i="153" s="1"/>
  <c r="E19" i="153"/>
  <c r="P19" i="153" s="1"/>
  <c r="E17" i="153"/>
  <c r="P17" i="153" s="1"/>
  <c r="E15" i="153"/>
  <c r="P15" i="153" s="1"/>
  <c r="E13" i="153"/>
  <c r="P13" i="153" s="1"/>
  <c r="E11" i="153"/>
  <c r="P11" i="153" s="1"/>
  <c r="E9" i="153"/>
  <c r="P9" i="153" s="1"/>
  <c r="E7" i="153"/>
  <c r="P7" i="153" s="1"/>
  <c r="H14" i="153"/>
  <c r="H12" i="153"/>
  <c r="H10" i="153"/>
  <c r="H8" i="153"/>
  <c r="J92" i="153"/>
  <c r="H6" i="157"/>
  <c r="G92" i="157"/>
  <c r="K28" i="153"/>
  <c r="M28" i="153" s="1"/>
  <c r="K12" i="153"/>
  <c r="M12" i="153" s="1"/>
  <c r="K44" i="153"/>
  <c r="M44" i="153" s="1"/>
  <c r="K36" i="153"/>
  <c r="M36" i="153" s="1"/>
  <c r="K32" i="153"/>
  <c r="M32" i="153" s="1"/>
  <c r="K52" i="153"/>
  <c r="M52" i="153" s="1"/>
  <c r="K48" i="153"/>
  <c r="M48" i="153" s="1"/>
  <c r="K20" i="153"/>
  <c r="M20" i="153" s="1"/>
  <c r="K16" i="153"/>
  <c r="M16" i="153" s="1"/>
  <c r="K56" i="153"/>
  <c r="M56" i="153" s="1"/>
  <c r="K40" i="153"/>
  <c r="M40" i="153" s="1"/>
  <c r="K24" i="153"/>
  <c r="M24" i="153" s="1"/>
  <c r="K8" i="153"/>
  <c r="M8" i="153" s="1"/>
  <c r="I6" i="153"/>
  <c r="J6" i="157"/>
  <c r="D6" i="158" s="1"/>
  <c r="K58" i="153"/>
  <c r="M58" i="153" s="1"/>
  <c r="K57" i="153"/>
  <c r="M57" i="153" s="1"/>
  <c r="K50" i="153"/>
  <c r="M50" i="153" s="1"/>
  <c r="K49" i="153"/>
  <c r="M49" i="153" s="1"/>
  <c r="K42" i="153"/>
  <c r="M42" i="153" s="1"/>
  <c r="K41" i="153"/>
  <c r="M41" i="153" s="1"/>
  <c r="K34" i="153"/>
  <c r="M34" i="153" s="1"/>
  <c r="K33" i="153"/>
  <c r="M33" i="153" s="1"/>
  <c r="K26" i="153"/>
  <c r="M26" i="153" s="1"/>
  <c r="K25" i="153"/>
  <c r="M25" i="153" s="1"/>
  <c r="K18" i="153"/>
  <c r="M18" i="153" s="1"/>
  <c r="K17" i="153"/>
  <c r="M17" i="153" s="1"/>
  <c r="K10" i="153"/>
  <c r="M10" i="153" s="1"/>
  <c r="K9" i="153"/>
  <c r="M9" i="153" s="1"/>
  <c r="K54" i="153"/>
  <c r="M54" i="153" s="1"/>
  <c r="K53" i="153"/>
  <c r="M53" i="153" s="1"/>
  <c r="K46" i="153"/>
  <c r="M46" i="153" s="1"/>
  <c r="K45" i="153"/>
  <c r="M45" i="153" s="1"/>
  <c r="K38" i="153"/>
  <c r="M38" i="153" s="1"/>
  <c r="K37" i="153"/>
  <c r="M37" i="153" s="1"/>
  <c r="K30" i="153"/>
  <c r="M30" i="153" s="1"/>
  <c r="K29" i="153"/>
  <c r="M29" i="153" s="1"/>
  <c r="K22" i="153"/>
  <c r="M22" i="153" s="1"/>
  <c r="K21" i="153"/>
  <c r="M21" i="153" s="1"/>
  <c r="K14" i="153"/>
  <c r="M14" i="153" s="1"/>
  <c r="K13" i="153"/>
  <c r="M13" i="153" s="1"/>
  <c r="K55" i="153"/>
  <c r="M55" i="153" s="1"/>
  <c r="K51" i="153"/>
  <c r="M51" i="153" s="1"/>
  <c r="K47" i="153"/>
  <c r="M47" i="153" s="1"/>
  <c r="K43" i="153"/>
  <c r="M43" i="153" s="1"/>
  <c r="K39" i="153"/>
  <c r="M39" i="153" s="1"/>
  <c r="K35" i="153"/>
  <c r="M35" i="153" s="1"/>
  <c r="K31" i="153"/>
  <c r="M31" i="153" s="1"/>
  <c r="K27" i="153"/>
  <c r="M27" i="153" s="1"/>
  <c r="K23" i="153"/>
  <c r="M23" i="153" s="1"/>
  <c r="K19" i="153"/>
  <c r="M19" i="153" s="1"/>
  <c r="K15" i="153"/>
  <c r="M15" i="153" s="1"/>
  <c r="K11" i="153"/>
  <c r="M11" i="153" s="1"/>
  <c r="K7" i="153"/>
  <c r="M7" i="153" s="1"/>
  <c r="D92" i="153"/>
  <c r="A7" i="152"/>
  <c r="A8" i="152" s="1"/>
  <c r="A9" i="152" s="1"/>
  <c r="A10" i="152" s="1"/>
  <c r="R31" i="159" l="1"/>
  <c r="R15" i="159"/>
  <c r="R46" i="159"/>
  <c r="S46" i="159" s="1"/>
  <c r="R47" i="159"/>
  <c r="R58" i="159"/>
  <c r="R23" i="159"/>
  <c r="R39" i="159"/>
  <c r="R55" i="159"/>
  <c r="R59" i="159"/>
  <c r="S59" i="159" s="1"/>
  <c r="S10" i="159"/>
  <c r="S12" i="159"/>
  <c r="S14" i="159"/>
  <c r="S18" i="159"/>
  <c r="S20" i="159"/>
  <c r="S22" i="159"/>
  <c r="S26" i="159"/>
  <c r="S28" i="159"/>
  <c r="S30" i="159"/>
  <c r="S34" i="159"/>
  <c r="S36" i="159"/>
  <c r="S38" i="159"/>
  <c r="S42" i="159"/>
  <c r="S44" i="159"/>
  <c r="S52" i="159"/>
  <c r="S60" i="159"/>
  <c r="R11" i="159"/>
  <c r="R19" i="159"/>
  <c r="S19" i="159" s="1"/>
  <c r="R27" i="159"/>
  <c r="R35" i="159"/>
  <c r="R43" i="159"/>
  <c r="R48" i="159"/>
  <c r="S48" i="159" s="1"/>
  <c r="R50" i="159"/>
  <c r="S50" i="159" s="1"/>
  <c r="R51" i="159"/>
  <c r="S51" i="159" s="1"/>
  <c r="S54" i="159"/>
  <c r="S58" i="159"/>
  <c r="S8" i="159"/>
  <c r="S16" i="159"/>
  <c r="S24" i="159"/>
  <c r="S32" i="159"/>
  <c r="S40" i="159"/>
  <c r="N9" i="159"/>
  <c r="AA9" i="159" s="1"/>
  <c r="S11" i="159"/>
  <c r="N13" i="159"/>
  <c r="AA13" i="159" s="1"/>
  <c r="S15" i="159"/>
  <c r="N17" i="159"/>
  <c r="AA17" i="159" s="1"/>
  <c r="N21" i="159"/>
  <c r="AA21" i="159" s="1"/>
  <c r="S23" i="159"/>
  <c r="N25" i="159"/>
  <c r="AA25" i="159" s="1"/>
  <c r="S27" i="159"/>
  <c r="N29" i="159"/>
  <c r="AA29" i="159" s="1"/>
  <c r="S31" i="159"/>
  <c r="N33" i="159"/>
  <c r="AA33" i="159" s="1"/>
  <c r="S35" i="159"/>
  <c r="N37" i="159"/>
  <c r="AA37" i="159" s="1"/>
  <c r="S39" i="159"/>
  <c r="N41" i="159"/>
  <c r="AA41" i="159" s="1"/>
  <c r="S43" i="159"/>
  <c r="N45" i="159"/>
  <c r="AA45" i="159" s="1"/>
  <c r="S47" i="159"/>
  <c r="N49" i="159"/>
  <c r="AA49" i="159" s="1"/>
  <c r="N53" i="159"/>
  <c r="AA53" i="159" s="1"/>
  <c r="S55" i="159"/>
  <c r="N57" i="159"/>
  <c r="AA57" i="159" s="1"/>
  <c r="N61" i="159"/>
  <c r="AA61" i="159" s="1"/>
  <c r="N63" i="159"/>
  <c r="AA63" i="159" s="1"/>
  <c r="N48" i="159"/>
  <c r="AA48" i="159" s="1"/>
  <c r="Q53" i="159"/>
  <c r="S53" i="159" s="1"/>
  <c r="N54" i="159"/>
  <c r="Z54" i="159" s="1"/>
  <c r="Q56" i="159"/>
  <c r="S56" i="159" s="1"/>
  <c r="N58" i="159"/>
  <c r="Z58" i="159" s="1"/>
  <c r="Q62" i="159"/>
  <c r="S62" i="159" s="1"/>
  <c r="N8" i="159"/>
  <c r="AA8" i="159" s="1"/>
  <c r="N16" i="159"/>
  <c r="AA16" i="159" s="1"/>
  <c r="Z21" i="159"/>
  <c r="N24" i="159"/>
  <c r="AA24" i="159" s="1"/>
  <c r="Z25" i="159"/>
  <c r="Z29" i="159"/>
  <c r="N32" i="159"/>
  <c r="AA32" i="159" s="1"/>
  <c r="Z33" i="159"/>
  <c r="Z37" i="159"/>
  <c r="N40" i="159"/>
  <c r="AA40" i="159" s="1"/>
  <c r="Z41" i="159"/>
  <c r="Z45" i="159"/>
  <c r="Q57" i="159"/>
  <c r="S57" i="159" s="1"/>
  <c r="N60" i="159"/>
  <c r="Z60" i="159" s="1"/>
  <c r="R9" i="159"/>
  <c r="S9" i="159" s="1"/>
  <c r="N11" i="159"/>
  <c r="AA11" i="159" s="1"/>
  <c r="R13" i="159"/>
  <c r="S13" i="159" s="1"/>
  <c r="N15" i="159"/>
  <c r="AA15" i="159" s="1"/>
  <c r="R17" i="159"/>
  <c r="S17" i="159" s="1"/>
  <c r="N19" i="159"/>
  <c r="AA19" i="159" s="1"/>
  <c r="R21" i="159"/>
  <c r="S21" i="159" s="1"/>
  <c r="N23" i="159"/>
  <c r="AA23" i="159" s="1"/>
  <c r="R25" i="159"/>
  <c r="S25" i="159" s="1"/>
  <c r="N27" i="159"/>
  <c r="AA27" i="159" s="1"/>
  <c r="R29" i="159"/>
  <c r="S29" i="159" s="1"/>
  <c r="N31" i="159"/>
  <c r="AA31" i="159" s="1"/>
  <c r="R33" i="159"/>
  <c r="S33" i="159" s="1"/>
  <c r="N35" i="159"/>
  <c r="AA35" i="159" s="1"/>
  <c r="R37" i="159"/>
  <c r="S37" i="159" s="1"/>
  <c r="N39" i="159"/>
  <c r="AA39" i="159" s="1"/>
  <c r="R41" i="159"/>
  <c r="S41" i="159" s="1"/>
  <c r="N43" i="159"/>
  <c r="AA43" i="159" s="1"/>
  <c r="R45" i="159"/>
  <c r="S45" i="159" s="1"/>
  <c r="N47" i="159"/>
  <c r="Z47" i="159" s="1"/>
  <c r="R49" i="159"/>
  <c r="S49" i="159" s="1"/>
  <c r="N51" i="159"/>
  <c r="AA51" i="159" s="1"/>
  <c r="N55" i="159"/>
  <c r="AA55" i="159" s="1"/>
  <c r="N59" i="159"/>
  <c r="Z59" i="159" s="1"/>
  <c r="R61" i="159"/>
  <c r="S61" i="159" s="1"/>
  <c r="Q63" i="159"/>
  <c r="S63" i="159" s="1"/>
  <c r="N46" i="159"/>
  <c r="AA46" i="159" s="1"/>
  <c r="N50" i="159"/>
  <c r="AA50" i="159" s="1"/>
  <c r="N56" i="159"/>
  <c r="AA56" i="159" s="1"/>
  <c r="N62" i="159"/>
  <c r="AA62" i="159" s="1"/>
  <c r="N10" i="159"/>
  <c r="AA10" i="159" s="1"/>
  <c r="N12" i="159"/>
  <c r="AA12" i="159" s="1"/>
  <c r="N14" i="159"/>
  <c r="Z14" i="159" s="1"/>
  <c r="Z15" i="159"/>
  <c r="N18" i="159"/>
  <c r="AA18" i="159" s="1"/>
  <c r="Z19" i="159"/>
  <c r="N20" i="159"/>
  <c r="AA20" i="159" s="1"/>
  <c r="N22" i="159"/>
  <c r="Z22" i="159" s="1"/>
  <c r="N26" i="159"/>
  <c r="AA26" i="159" s="1"/>
  <c r="N28" i="159"/>
  <c r="AA28" i="159" s="1"/>
  <c r="N30" i="159"/>
  <c r="Z30" i="159" s="1"/>
  <c r="Z31" i="159"/>
  <c r="N34" i="159"/>
  <c r="AA34" i="159" s="1"/>
  <c r="Z35" i="159"/>
  <c r="N36" i="159"/>
  <c r="AA36" i="159" s="1"/>
  <c r="N38" i="159"/>
  <c r="Z38" i="159" s="1"/>
  <c r="N42" i="159"/>
  <c r="AA42" i="159" s="1"/>
  <c r="N44" i="159"/>
  <c r="AA44" i="159" s="1"/>
  <c r="N52" i="159"/>
  <c r="Z52" i="159" s="1"/>
  <c r="E12" i="158"/>
  <c r="E14" i="158"/>
  <c r="E20" i="158"/>
  <c r="E28" i="158"/>
  <c r="E13" i="158"/>
  <c r="E18" i="158"/>
  <c r="E21" i="158"/>
  <c r="E26" i="158"/>
  <c r="E29" i="158"/>
  <c r="E34" i="158"/>
  <c r="E37" i="158"/>
  <c r="E42" i="158"/>
  <c r="E45" i="158"/>
  <c r="E50" i="158"/>
  <c r="E54" i="158"/>
  <c r="E58" i="158"/>
  <c r="E62" i="158"/>
  <c r="E9" i="158"/>
  <c r="E22" i="158"/>
  <c r="E36" i="158"/>
  <c r="E44" i="158"/>
  <c r="E51" i="158"/>
  <c r="E55" i="158"/>
  <c r="E59" i="158"/>
  <c r="E63" i="158"/>
  <c r="E30" i="158"/>
  <c r="E38" i="158"/>
  <c r="E46" i="158"/>
  <c r="E17" i="158"/>
  <c r="E25" i="158"/>
  <c r="E33" i="158"/>
  <c r="E41" i="158"/>
  <c r="E49" i="158"/>
  <c r="E53" i="158"/>
  <c r="F92" i="157"/>
  <c r="E57" i="158"/>
  <c r="E8" i="158"/>
  <c r="E10" i="158"/>
  <c r="E16" i="158"/>
  <c r="E24" i="158"/>
  <c r="E32" i="158"/>
  <c r="E40" i="158"/>
  <c r="E48" i="158"/>
  <c r="E52" i="158"/>
  <c r="E56" i="158"/>
  <c r="H7" i="157"/>
  <c r="E61" i="158"/>
  <c r="E65" i="158"/>
  <c r="E11" i="158"/>
  <c r="E60" i="158"/>
  <c r="E64" i="158"/>
  <c r="L66" i="157"/>
  <c r="E35" i="158"/>
  <c r="E43" i="158"/>
  <c r="E47" i="158"/>
  <c r="E15" i="158"/>
  <c r="E19" i="158"/>
  <c r="E23" i="158"/>
  <c r="E27" i="158"/>
  <c r="E31" i="158"/>
  <c r="E39" i="158"/>
  <c r="R7" i="159"/>
  <c r="S7" i="159" s="1"/>
  <c r="E7" i="157"/>
  <c r="U92" i="159"/>
  <c r="V92" i="159" s="1"/>
  <c r="M92" i="159"/>
  <c r="I92" i="153"/>
  <c r="K92" i="153" s="1"/>
  <c r="C6" i="159"/>
  <c r="L6" i="159" s="1"/>
  <c r="N7" i="159"/>
  <c r="AA7" i="159" s="1"/>
  <c r="H92" i="153"/>
  <c r="I7" i="157"/>
  <c r="C7" i="158" s="1"/>
  <c r="G7" i="158" s="1"/>
  <c r="K6" i="153"/>
  <c r="M6" i="153" s="1"/>
  <c r="D92" i="157"/>
  <c r="E92" i="157" s="1"/>
  <c r="H92" i="157"/>
  <c r="E92" i="153"/>
  <c r="L9" i="157"/>
  <c r="L21" i="157"/>
  <c r="L33" i="157"/>
  <c r="L41" i="157"/>
  <c r="L45" i="157"/>
  <c r="L49" i="157"/>
  <c r="L53" i="157"/>
  <c r="L57" i="157"/>
  <c r="L61" i="157"/>
  <c r="L11" i="157"/>
  <c r="L13" i="157"/>
  <c r="L15" i="157"/>
  <c r="L17" i="157"/>
  <c r="L19" i="157"/>
  <c r="L23" i="157"/>
  <c r="L25" i="157"/>
  <c r="L27" i="157"/>
  <c r="L29" i="157"/>
  <c r="L31" i="157"/>
  <c r="L35" i="157"/>
  <c r="L37" i="157"/>
  <c r="L39" i="157"/>
  <c r="L43" i="157"/>
  <c r="L47" i="157"/>
  <c r="L51" i="157"/>
  <c r="L55" i="157"/>
  <c r="L59" i="157"/>
  <c r="L63" i="157"/>
  <c r="L65" i="157"/>
  <c r="D92" i="158"/>
  <c r="L8" i="157"/>
  <c r="L10" i="157"/>
  <c r="L12" i="157"/>
  <c r="L14" i="157"/>
  <c r="L16" i="157"/>
  <c r="L18" i="157"/>
  <c r="L20" i="157"/>
  <c r="L22" i="157"/>
  <c r="L24" i="157"/>
  <c r="L26" i="157"/>
  <c r="L28" i="157"/>
  <c r="L30" i="157"/>
  <c r="L32" i="157"/>
  <c r="L34" i="157"/>
  <c r="L36" i="157"/>
  <c r="L38" i="157"/>
  <c r="L40" i="157"/>
  <c r="L42" i="157"/>
  <c r="L44" i="157"/>
  <c r="L46" i="157"/>
  <c r="L48" i="157"/>
  <c r="L50" i="157"/>
  <c r="L52" i="157"/>
  <c r="L54" i="157"/>
  <c r="L56" i="157"/>
  <c r="L58" i="157"/>
  <c r="L60" i="157"/>
  <c r="L62" i="157"/>
  <c r="L64" i="157"/>
  <c r="I6" i="157"/>
  <c r="E6" i="149"/>
  <c r="D6" i="149"/>
  <c r="C6" i="149"/>
  <c r="E8" i="134"/>
  <c r="E10" i="134"/>
  <c r="E12" i="134"/>
  <c r="E14" i="134"/>
  <c r="E16" i="134"/>
  <c r="E18" i="134"/>
  <c r="E20" i="134"/>
  <c r="E22" i="134"/>
  <c r="E24" i="134"/>
  <c r="E26" i="134"/>
  <c r="E28" i="134"/>
  <c r="E30" i="134"/>
  <c r="E32" i="134"/>
  <c r="E34" i="134"/>
  <c r="E36" i="134"/>
  <c r="E38" i="134"/>
  <c r="E40" i="134"/>
  <c r="E42" i="134"/>
  <c r="E44" i="134"/>
  <c r="E46" i="134"/>
  <c r="E48" i="134"/>
  <c r="E50" i="134"/>
  <c r="E52" i="134"/>
  <c r="E54" i="134"/>
  <c r="E56" i="134"/>
  <c r="E58" i="134"/>
  <c r="Z57" i="159" l="1"/>
  <c r="Z17" i="159"/>
  <c r="Z13" i="159"/>
  <c r="Z43" i="159"/>
  <c r="Z39" i="159"/>
  <c r="Z27" i="159"/>
  <c r="Z23" i="159"/>
  <c r="Z11" i="159"/>
  <c r="Z53" i="159"/>
  <c r="AA58" i="159"/>
  <c r="AA54" i="159"/>
  <c r="Z9" i="159"/>
  <c r="Z49" i="159"/>
  <c r="AB49" i="159" s="1"/>
  <c r="Z42" i="159"/>
  <c r="Z34" i="159"/>
  <c r="AB34" i="159" s="1"/>
  <c r="Z26" i="159"/>
  <c r="Z18" i="159"/>
  <c r="AB18" i="159" s="1"/>
  <c r="Z10" i="159"/>
  <c r="Z62" i="159"/>
  <c r="AB62" i="159" s="1"/>
  <c r="Z56" i="159"/>
  <c r="Z51" i="159"/>
  <c r="Z50" i="159"/>
  <c r="Z46" i="159"/>
  <c r="AA59" i="159"/>
  <c r="Z61" i="159"/>
  <c r="AB39" i="159"/>
  <c r="AB23" i="159"/>
  <c r="Z40" i="159"/>
  <c r="Z32" i="159"/>
  <c r="AB32" i="159" s="1"/>
  <c r="Z24" i="159"/>
  <c r="Z16" i="159"/>
  <c r="AB16" i="159" s="1"/>
  <c r="Z8" i="159"/>
  <c r="AA47" i="159"/>
  <c r="AB47" i="159" s="1"/>
  <c r="AB58" i="159"/>
  <c r="AB42" i="159"/>
  <c r="AB26" i="159"/>
  <c r="AB10" i="159"/>
  <c r="AB50" i="159"/>
  <c r="AB46" i="159"/>
  <c r="AB31" i="159"/>
  <c r="AB15" i="159"/>
  <c r="AB45" i="159"/>
  <c r="AB41" i="159"/>
  <c r="AB37" i="159"/>
  <c r="AB33" i="159"/>
  <c r="AB29" i="159"/>
  <c r="AB25" i="159"/>
  <c r="AB21" i="159"/>
  <c r="AB17" i="159"/>
  <c r="AB13" i="159"/>
  <c r="AB9" i="159"/>
  <c r="AB56" i="159"/>
  <c r="AB59" i="159"/>
  <c r="AB51" i="159"/>
  <c r="AB43" i="159"/>
  <c r="AA38" i="159"/>
  <c r="AB38" i="159" s="1"/>
  <c r="AB35" i="159"/>
  <c r="AA30" i="159"/>
  <c r="AB30" i="159" s="1"/>
  <c r="AB27" i="159"/>
  <c r="AA22" i="159"/>
  <c r="AB22" i="159" s="1"/>
  <c r="AB19" i="159"/>
  <c r="AA14" i="159"/>
  <c r="AB14" i="159" s="1"/>
  <c r="AB11" i="159"/>
  <c r="AB40" i="159"/>
  <c r="AB24" i="159"/>
  <c r="AB8" i="159"/>
  <c r="AB54" i="159"/>
  <c r="AB61" i="159"/>
  <c r="AA60" i="159"/>
  <c r="AB60" i="159" s="1"/>
  <c r="AB57" i="159"/>
  <c r="AB53" i="159"/>
  <c r="AA52" i="159"/>
  <c r="AB52" i="159" s="1"/>
  <c r="Z55" i="159"/>
  <c r="AB55" i="159" s="1"/>
  <c r="Z44" i="159"/>
  <c r="AB44" i="159" s="1"/>
  <c r="Z36" i="159"/>
  <c r="AB36" i="159" s="1"/>
  <c r="Z28" i="159"/>
  <c r="AB28" i="159" s="1"/>
  <c r="Z20" i="159"/>
  <c r="AB20" i="159" s="1"/>
  <c r="Z12" i="159"/>
  <c r="AB12" i="159" s="1"/>
  <c r="Z48" i="159"/>
  <c r="AB48" i="159" s="1"/>
  <c r="Z63" i="159"/>
  <c r="AB63" i="159" s="1"/>
  <c r="E66" i="158"/>
  <c r="K7" i="157"/>
  <c r="L7" i="157" s="1"/>
  <c r="E57" i="134"/>
  <c r="E55" i="134"/>
  <c r="E53" i="134"/>
  <c r="E51" i="134"/>
  <c r="E49" i="134"/>
  <c r="E47" i="134"/>
  <c r="E45" i="134"/>
  <c r="E43" i="134"/>
  <c r="E41" i="134"/>
  <c r="E39" i="134"/>
  <c r="E37" i="134"/>
  <c r="E35" i="134"/>
  <c r="E33" i="134"/>
  <c r="E31" i="134"/>
  <c r="E29" i="134"/>
  <c r="E27" i="134"/>
  <c r="E25" i="134"/>
  <c r="E23" i="134"/>
  <c r="E21" i="134"/>
  <c r="E19" i="134"/>
  <c r="E17" i="134"/>
  <c r="E15" i="134"/>
  <c r="E13" i="134"/>
  <c r="E11" i="134"/>
  <c r="E9" i="134"/>
  <c r="E7" i="134"/>
  <c r="E50" i="133"/>
  <c r="E48" i="133"/>
  <c r="E46" i="133"/>
  <c r="E44" i="133"/>
  <c r="E42" i="133"/>
  <c r="E40" i="133"/>
  <c r="E38" i="133"/>
  <c r="E36" i="133"/>
  <c r="E34" i="133"/>
  <c r="E32" i="133"/>
  <c r="E30" i="133"/>
  <c r="E28" i="133"/>
  <c r="E26" i="133"/>
  <c r="E24" i="133"/>
  <c r="E22" i="133"/>
  <c r="E20" i="133"/>
  <c r="E18" i="133"/>
  <c r="E16" i="133"/>
  <c r="E14" i="133"/>
  <c r="E12" i="133"/>
  <c r="E10" i="133"/>
  <c r="E8" i="133"/>
  <c r="E7" i="130"/>
  <c r="E6" i="133"/>
  <c r="E51" i="133"/>
  <c r="E49" i="133"/>
  <c r="E47" i="133"/>
  <c r="E45" i="133"/>
  <c r="E43" i="133"/>
  <c r="E41" i="133"/>
  <c r="E39" i="133"/>
  <c r="E37" i="133"/>
  <c r="E35" i="133"/>
  <c r="E33" i="133"/>
  <c r="E31" i="133"/>
  <c r="E29" i="133"/>
  <c r="E27" i="133"/>
  <c r="E25" i="133"/>
  <c r="E23" i="133"/>
  <c r="E21" i="133"/>
  <c r="E19" i="133"/>
  <c r="E17" i="133"/>
  <c r="E15" i="133"/>
  <c r="E13" i="133"/>
  <c r="E11" i="133"/>
  <c r="E9" i="133"/>
  <c r="E7" i="133"/>
  <c r="E6" i="134"/>
  <c r="E6" i="130"/>
  <c r="J92" i="157"/>
  <c r="Z7" i="159"/>
  <c r="AB7" i="159" s="1"/>
  <c r="E6" i="159"/>
  <c r="Q6" i="159" s="1"/>
  <c r="C92" i="159"/>
  <c r="E7" i="158"/>
  <c r="K6" i="157"/>
  <c r="L6" i="157" s="1"/>
  <c r="C6" i="158"/>
  <c r="G6" i="158" s="1"/>
  <c r="I92" i="157"/>
  <c r="AF54" i="151"/>
  <c r="L92" i="157" l="1"/>
  <c r="K92" i="157"/>
  <c r="AD54" i="151"/>
  <c r="AC54" i="151"/>
  <c r="AB54" i="151"/>
  <c r="AA54" i="151"/>
  <c r="Z54" i="151"/>
  <c r="Y54" i="151"/>
  <c r="X54" i="151"/>
  <c r="W54" i="151"/>
  <c r="V54" i="151"/>
  <c r="U54" i="151"/>
  <c r="T54" i="151"/>
  <c r="S54" i="151"/>
  <c r="N6" i="159"/>
  <c r="AA6" i="159" s="1"/>
  <c r="L92" i="159"/>
  <c r="Z6" i="159"/>
  <c r="AB6" i="159" s="1"/>
  <c r="R6" i="159"/>
  <c r="S6" i="159" s="1"/>
  <c r="E92" i="159"/>
  <c r="G92" i="158"/>
  <c r="E6" i="158"/>
  <c r="C92" i="158"/>
  <c r="E92" i="158" l="1"/>
  <c r="C97" i="158"/>
  <c r="AE54" i="151"/>
  <c r="Q92" i="159"/>
  <c r="R92" i="159"/>
  <c r="N92" i="159"/>
  <c r="AA92" i="159" s="1"/>
  <c r="E64" i="125"/>
  <c r="E65" i="125"/>
  <c r="E66" i="125"/>
  <c r="E67" i="125"/>
  <c r="Z92" i="159" l="1"/>
  <c r="AB92" i="159" s="1"/>
  <c r="S92" i="159"/>
  <c r="D5" i="151" l="1"/>
  <c r="E5" i="151"/>
  <c r="F5" i="151"/>
  <c r="G5" i="151"/>
  <c r="H5" i="151"/>
  <c r="I5" i="151"/>
  <c r="J5" i="151"/>
  <c r="K5" i="151"/>
  <c r="L5" i="151"/>
  <c r="M5" i="151"/>
  <c r="N5" i="151"/>
  <c r="C5" i="151"/>
  <c r="D92" i="133" l="1"/>
  <c r="C92" i="130"/>
  <c r="C92" i="134"/>
  <c r="F7" i="149"/>
  <c r="D92" i="130"/>
  <c r="C92" i="133"/>
  <c r="E92" i="149"/>
  <c r="C91" i="151"/>
  <c r="AF24" i="151"/>
  <c r="D92" i="149"/>
  <c r="AF8" i="151"/>
  <c r="AF39" i="151"/>
  <c r="AF51" i="151"/>
  <c r="AF31" i="151"/>
  <c r="AF10" i="151"/>
  <c r="O6" i="151"/>
  <c r="AF6" i="151" s="1"/>
  <c r="AF16" i="151"/>
  <c r="AF43" i="151"/>
  <c r="AF35" i="151"/>
  <c r="AF26" i="151"/>
  <c r="AF22" i="151"/>
  <c r="AF18" i="151"/>
  <c r="AF14" i="151"/>
  <c r="AF12" i="151"/>
  <c r="AF20" i="151"/>
  <c r="O5" i="151"/>
  <c r="AC5" i="151" s="1"/>
  <c r="M91" i="151"/>
  <c r="K91" i="151"/>
  <c r="I91" i="151"/>
  <c r="G91" i="151"/>
  <c r="E91" i="151"/>
  <c r="P91" i="151"/>
  <c r="AF47" i="151"/>
  <c r="AF53" i="151"/>
  <c r="AF49" i="151"/>
  <c r="AF45" i="151"/>
  <c r="AF41" i="151"/>
  <c r="AF37" i="151"/>
  <c r="AF33" i="151"/>
  <c r="AF29" i="151"/>
  <c r="AF52" i="151"/>
  <c r="AF50" i="151"/>
  <c r="AF48" i="151"/>
  <c r="AF46" i="151"/>
  <c r="AF44" i="151"/>
  <c r="AF42" i="151"/>
  <c r="AF40" i="151"/>
  <c r="AF38" i="151"/>
  <c r="AF36" i="151"/>
  <c r="AF34" i="151"/>
  <c r="AF32" i="151"/>
  <c r="AF30" i="151"/>
  <c r="AF28" i="151"/>
  <c r="AF7" i="151"/>
  <c r="AF9" i="151"/>
  <c r="AF11" i="151"/>
  <c r="AF13" i="151"/>
  <c r="AF15" i="151"/>
  <c r="AF17" i="151"/>
  <c r="AF19" i="151"/>
  <c r="AF21" i="151"/>
  <c r="AF23" i="151"/>
  <c r="AF25" i="151"/>
  <c r="AF27" i="151"/>
  <c r="L91" i="151"/>
  <c r="J91" i="151"/>
  <c r="H91" i="151"/>
  <c r="F91" i="151"/>
  <c r="D91" i="151"/>
  <c r="N91" i="151"/>
  <c r="C92" i="149"/>
  <c r="F6" i="149"/>
  <c r="Y7" i="151" l="1"/>
  <c r="AC8" i="151"/>
  <c r="U11" i="151"/>
  <c r="Y12" i="151"/>
  <c r="AC14" i="151"/>
  <c r="U16" i="151"/>
  <c r="Y19" i="151"/>
  <c r="AC22" i="151"/>
  <c r="U24" i="151"/>
  <c r="Y27" i="151"/>
  <c r="AC29" i="151"/>
  <c r="U34" i="151"/>
  <c r="Y35" i="151"/>
  <c r="AC37" i="151"/>
  <c r="U42" i="151"/>
  <c r="Y45" i="151"/>
  <c r="AC46" i="151"/>
  <c r="U51" i="151"/>
  <c r="Y53" i="151"/>
  <c r="AD5" i="151"/>
  <c r="V8" i="151"/>
  <c r="Z10" i="151"/>
  <c r="AD11" i="151"/>
  <c r="V14" i="151"/>
  <c r="Z15" i="151"/>
  <c r="AD16" i="151"/>
  <c r="V22" i="151"/>
  <c r="Z23" i="151"/>
  <c r="AD24" i="151"/>
  <c r="V29" i="151"/>
  <c r="Z30" i="151"/>
  <c r="AD34" i="151"/>
  <c r="V37" i="151"/>
  <c r="Z38" i="151"/>
  <c r="AD42" i="151"/>
  <c r="V46" i="151"/>
  <c r="Z50" i="151"/>
  <c r="AD51" i="151"/>
  <c r="W5" i="151"/>
  <c r="U8" i="151"/>
  <c r="Y10" i="151"/>
  <c r="AC11" i="151"/>
  <c r="U14" i="151"/>
  <c r="Y15" i="151"/>
  <c r="AC16" i="151"/>
  <c r="U22" i="151"/>
  <c r="Y23" i="151"/>
  <c r="AC24" i="151"/>
  <c r="U29" i="151"/>
  <c r="Y30" i="151"/>
  <c r="AC34" i="151"/>
  <c r="U37" i="151"/>
  <c r="Y38" i="151"/>
  <c r="AC42" i="151"/>
  <c r="U46" i="151"/>
  <c r="Y50" i="151"/>
  <c r="AC51" i="151"/>
  <c r="V5" i="151"/>
  <c r="Z7" i="151"/>
  <c r="AD8" i="151"/>
  <c r="V11" i="151"/>
  <c r="Z12" i="151"/>
  <c r="AD14" i="151"/>
  <c r="V16" i="151"/>
  <c r="Z19" i="151"/>
  <c r="AD22" i="151"/>
  <c r="V24" i="151"/>
  <c r="Z27" i="151"/>
  <c r="AD29" i="151"/>
  <c r="V34" i="151"/>
  <c r="Z35" i="151"/>
  <c r="AD37" i="151"/>
  <c r="V42" i="151"/>
  <c r="Z45" i="151"/>
  <c r="AD46" i="151"/>
  <c r="V51" i="151"/>
  <c r="Z53" i="151"/>
  <c r="S5" i="151"/>
  <c r="U7" i="151"/>
  <c r="AC7" i="151"/>
  <c r="Y8" i="151"/>
  <c r="U10" i="151"/>
  <c r="AC10" i="151"/>
  <c r="Y11" i="151"/>
  <c r="U12" i="151"/>
  <c r="AC12" i="151"/>
  <c r="Y14" i="151"/>
  <c r="U15" i="151"/>
  <c r="AC15" i="151"/>
  <c r="Y16" i="151"/>
  <c r="U19" i="151"/>
  <c r="AC19" i="151"/>
  <c r="Y22" i="151"/>
  <c r="U23" i="151"/>
  <c r="AC23" i="151"/>
  <c r="Y24" i="151"/>
  <c r="U27" i="151"/>
  <c r="AC27" i="151"/>
  <c r="Y29" i="151"/>
  <c r="U30" i="151"/>
  <c r="AC30" i="151"/>
  <c r="Y34" i="151"/>
  <c r="U35" i="151"/>
  <c r="AC35" i="151"/>
  <c r="Y37" i="151"/>
  <c r="U38" i="151"/>
  <c r="AC38" i="151"/>
  <c r="Y42" i="151"/>
  <c r="U45" i="151"/>
  <c r="AC45" i="151"/>
  <c r="Y46" i="151"/>
  <c r="U50" i="151"/>
  <c r="AC50" i="151"/>
  <c r="Y51" i="151"/>
  <c r="U53" i="151"/>
  <c r="AC53" i="151"/>
  <c r="Z5" i="151"/>
  <c r="V7" i="151"/>
  <c r="AD7" i="151"/>
  <c r="Z8" i="151"/>
  <c r="V10" i="151"/>
  <c r="AD10" i="151"/>
  <c r="Z11" i="151"/>
  <c r="V12" i="151"/>
  <c r="AD12" i="151"/>
  <c r="Z14" i="151"/>
  <c r="V15" i="151"/>
  <c r="AD15" i="151"/>
  <c r="Z16" i="151"/>
  <c r="V19" i="151"/>
  <c r="AD19" i="151"/>
  <c r="Z22" i="151"/>
  <c r="V23" i="151"/>
  <c r="AD23" i="151"/>
  <c r="Z24" i="151"/>
  <c r="V27" i="151"/>
  <c r="AD27" i="151"/>
  <c r="Z29" i="151"/>
  <c r="V30" i="151"/>
  <c r="AD30" i="151"/>
  <c r="Z34" i="151"/>
  <c r="V35" i="151"/>
  <c r="AD35" i="151"/>
  <c r="Z37" i="151"/>
  <c r="V38" i="151"/>
  <c r="AD38" i="151"/>
  <c r="Z42" i="151"/>
  <c r="V45" i="151"/>
  <c r="AD45" i="151"/>
  <c r="Z46" i="151"/>
  <c r="V50" i="151"/>
  <c r="AD50" i="151"/>
  <c r="Z51" i="151"/>
  <c r="V53" i="151"/>
  <c r="AD53" i="151"/>
  <c r="AA5" i="151"/>
  <c r="U6" i="151"/>
  <c r="Y6" i="151"/>
  <c r="AC6" i="151"/>
  <c r="U9" i="151"/>
  <c r="Y9" i="151"/>
  <c r="AC9" i="151"/>
  <c r="U13" i="151"/>
  <c r="Y13" i="151"/>
  <c r="AC13" i="151"/>
  <c r="U17" i="151"/>
  <c r="Y17" i="151"/>
  <c r="AC17" i="151"/>
  <c r="U18" i="151"/>
  <c r="Y18" i="151"/>
  <c r="AC18" i="151"/>
  <c r="U20" i="151"/>
  <c r="Y20" i="151"/>
  <c r="AC20" i="151"/>
  <c r="U21" i="151"/>
  <c r="Y21" i="151"/>
  <c r="AC21" i="151"/>
  <c r="U25" i="151"/>
  <c r="Y25" i="151"/>
  <c r="AC25" i="151"/>
  <c r="U26" i="151"/>
  <c r="Y26" i="151"/>
  <c r="AC26" i="151"/>
  <c r="U28" i="151"/>
  <c r="Y28" i="151"/>
  <c r="AC28" i="151"/>
  <c r="U31" i="151"/>
  <c r="Y31" i="151"/>
  <c r="AC31" i="151"/>
  <c r="U32" i="151"/>
  <c r="Y32" i="151"/>
  <c r="AC32" i="151"/>
  <c r="U33" i="151"/>
  <c r="Y33" i="151"/>
  <c r="AC33" i="151"/>
  <c r="U36" i="151"/>
  <c r="Y36" i="151"/>
  <c r="AC36" i="151"/>
  <c r="U39" i="151"/>
  <c r="Y39" i="151"/>
  <c r="AC39" i="151"/>
  <c r="U40" i="151"/>
  <c r="Y40" i="151"/>
  <c r="AC40" i="151"/>
  <c r="U41" i="151"/>
  <c r="Y41" i="151"/>
  <c r="AC41" i="151"/>
  <c r="U43" i="151"/>
  <c r="Y43" i="151"/>
  <c r="AC43" i="151"/>
  <c r="U44" i="151"/>
  <c r="Y44" i="151"/>
  <c r="AC44" i="151"/>
  <c r="U47" i="151"/>
  <c r="Y47" i="151"/>
  <c r="AC47" i="151"/>
  <c r="U48" i="151"/>
  <c r="Y48" i="151"/>
  <c r="AC48" i="151"/>
  <c r="U49" i="151"/>
  <c r="Y49" i="151"/>
  <c r="AC49" i="151"/>
  <c r="U52" i="151"/>
  <c r="Y52" i="151"/>
  <c r="AC52" i="151"/>
  <c r="V6" i="151"/>
  <c r="Z6" i="151"/>
  <c r="AD6" i="151"/>
  <c r="V9" i="151"/>
  <c r="Z9" i="151"/>
  <c r="AD9" i="151"/>
  <c r="V13" i="151"/>
  <c r="Z13" i="151"/>
  <c r="AD13" i="151"/>
  <c r="V17" i="151"/>
  <c r="Z17" i="151"/>
  <c r="AD17" i="151"/>
  <c r="V18" i="151"/>
  <c r="Z18" i="151"/>
  <c r="AD18" i="151"/>
  <c r="V20" i="151"/>
  <c r="Z20" i="151"/>
  <c r="AD20" i="151"/>
  <c r="V21" i="151"/>
  <c r="Z21" i="151"/>
  <c r="AD21" i="151"/>
  <c r="V25" i="151"/>
  <c r="Z25" i="151"/>
  <c r="AD25" i="151"/>
  <c r="V26" i="151"/>
  <c r="Z26" i="151"/>
  <c r="AD26" i="151"/>
  <c r="V28" i="151"/>
  <c r="Z28" i="151"/>
  <c r="AD28" i="151"/>
  <c r="V31" i="151"/>
  <c r="Z31" i="151"/>
  <c r="AD31" i="151"/>
  <c r="V32" i="151"/>
  <c r="Z32" i="151"/>
  <c r="AD32" i="151"/>
  <c r="V33" i="151"/>
  <c r="Z33" i="151"/>
  <c r="AD33" i="151"/>
  <c r="V36" i="151"/>
  <c r="Z36" i="151"/>
  <c r="AD36" i="151"/>
  <c r="V39" i="151"/>
  <c r="Z39" i="151"/>
  <c r="AD39" i="151"/>
  <c r="V40" i="151"/>
  <c r="Z40" i="151"/>
  <c r="AD40" i="151"/>
  <c r="V41" i="151"/>
  <c r="Z41" i="151"/>
  <c r="AD41" i="151"/>
  <c r="V43" i="151"/>
  <c r="Z43" i="151"/>
  <c r="AD43" i="151"/>
  <c r="V44" i="151"/>
  <c r="Z44" i="151"/>
  <c r="AD44" i="151"/>
  <c r="V47" i="151"/>
  <c r="Z47" i="151"/>
  <c r="AD47" i="151"/>
  <c r="V48" i="151"/>
  <c r="Z48" i="151"/>
  <c r="AD48" i="151"/>
  <c r="V49" i="151"/>
  <c r="Z49" i="151"/>
  <c r="AD49" i="151"/>
  <c r="V52" i="151"/>
  <c r="Z52" i="151"/>
  <c r="AD52" i="151"/>
  <c r="S6" i="151"/>
  <c r="W6" i="151"/>
  <c r="AA6" i="151"/>
  <c r="S7" i="151"/>
  <c r="W7" i="151"/>
  <c r="AA7" i="151"/>
  <c r="S8" i="151"/>
  <c r="W8" i="151"/>
  <c r="AA8" i="151"/>
  <c r="S9" i="151"/>
  <c r="W9" i="151"/>
  <c r="AA9" i="151"/>
  <c r="S10" i="151"/>
  <c r="W10" i="151"/>
  <c r="AA10" i="151"/>
  <c r="S11" i="151"/>
  <c r="W11" i="151"/>
  <c r="AA11" i="151"/>
  <c r="S12" i="151"/>
  <c r="W12" i="151"/>
  <c r="AA12" i="151"/>
  <c r="S13" i="151"/>
  <c r="W13" i="151"/>
  <c r="AA13" i="151"/>
  <c r="S14" i="151"/>
  <c r="W14" i="151"/>
  <c r="AA14" i="151"/>
  <c r="S15" i="151"/>
  <c r="W15" i="151"/>
  <c r="AA15" i="151"/>
  <c r="S16" i="151"/>
  <c r="W16" i="151"/>
  <c r="AA16" i="151"/>
  <c r="S17" i="151"/>
  <c r="W17" i="151"/>
  <c r="AA17" i="151"/>
  <c r="S18" i="151"/>
  <c r="W18" i="151"/>
  <c r="AA18" i="151"/>
  <c r="S19" i="151"/>
  <c r="W19" i="151"/>
  <c r="AA19" i="151"/>
  <c r="S20" i="151"/>
  <c r="W20" i="151"/>
  <c r="AA20" i="151"/>
  <c r="S21" i="151"/>
  <c r="W21" i="151"/>
  <c r="AA21" i="151"/>
  <c r="S22" i="151"/>
  <c r="W22" i="151"/>
  <c r="AA22" i="151"/>
  <c r="S23" i="151"/>
  <c r="W23" i="151"/>
  <c r="AA23" i="151"/>
  <c r="S24" i="151"/>
  <c r="W24" i="151"/>
  <c r="AA24" i="151"/>
  <c r="S25" i="151"/>
  <c r="W25" i="151"/>
  <c r="AA25" i="151"/>
  <c r="S26" i="151"/>
  <c r="W26" i="151"/>
  <c r="AA26" i="151"/>
  <c r="S27" i="151"/>
  <c r="W27" i="151"/>
  <c r="AA27" i="151"/>
  <c r="S28" i="151"/>
  <c r="W28" i="151"/>
  <c r="AA28" i="151"/>
  <c r="S29" i="151"/>
  <c r="W29" i="151"/>
  <c r="AA29" i="151"/>
  <c r="S30" i="151"/>
  <c r="W30" i="151"/>
  <c r="AA30" i="151"/>
  <c r="S31" i="151"/>
  <c r="W31" i="151"/>
  <c r="AA31" i="151"/>
  <c r="S32" i="151"/>
  <c r="W32" i="151"/>
  <c r="AA32" i="151"/>
  <c r="S33" i="151"/>
  <c r="W33" i="151"/>
  <c r="AA33" i="151"/>
  <c r="S34" i="151"/>
  <c r="W34" i="151"/>
  <c r="AA34" i="151"/>
  <c r="S35" i="151"/>
  <c r="W35" i="151"/>
  <c r="AA35" i="151"/>
  <c r="S36" i="151"/>
  <c r="W36" i="151"/>
  <c r="AA36" i="151"/>
  <c r="S37" i="151"/>
  <c r="W37" i="151"/>
  <c r="AA37" i="151"/>
  <c r="S38" i="151"/>
  <c r="W38" i="151"/>
  <c r="AA38" i="151"/>
  <c r="S39" i="151"/>
  <c r="W39" i="151"/>
  <c r="AA39" i="151"/>
  <c r="S40" i="151"/>
  <c r="W40" i="151"/>
  <c r="AA40" i="151"/>
  <c r="S41" i="151"/>
  <c r="W41" i="151"/>
  <c r="AA41" i="151"/>
  <c r="S42" i="151"/>
  <c r="W42" i="151"/>
  <c r="AA42" i="151"/>
  <c r="S43" i="151"/>
  <c r="W43" i="151"/>
  <c r="AA43" i="151"/>
  <c r="S44" i="151"/>
  <c r="W44" i="151"/>
  <c r="AA44" i="151"/>
  <c r="S45" i="151"/>
  <c r="W45" i="151"/>
  <c r="AA45" i="151"/>
  <c r="S46" i="151"/>
  <c r="W46" i="151"/>
  <c r="AA46" i="151"/>
  <c r="S47" i="151"/>
  <c r="W47" i="151"/>
  <c r="AA47" i="151"/>
  <c r="S48" i="151"/>
  <c r="W48" i="151"/>
  <c r="AA48" i="151"/>
  <c r="S49" i="151"/>
  <c r="W49" i="151"/>
  <c r="AA49" i="151"/>
  <c r="S50" i="151"/>
  <c r="W50" i="151"/>
  <c r="AA50" i="151"/>
  <c r="S51" i="151"/>
  <c r="W51" i="151"/>
  <c r="AA51" i="151"/>
  <c r="S52" i="151"/>
  <c r="W52" i="151"/>
  <c r="AA52" i="151"/>
  <c r="S53" i="151"/>
  <c r="W53" i="151"/>
  <c r="AA53" i="151"/>
  <c r="T5" i="151"/>
  <c r="X5" i="151"/>
  <c r="AB5" i="151"/>
  <c r="T6" i="151"/>
  <c r="X6" i="151"/>
  <c r="AB6" i="151"/>
  <c r="T7" i="151"/>
  <c r="X7" i="151"/>
  <c r="AB7" i="151"/>
  <c r="T8" i="151"/>
  <c r="X8" i="151"/>
  <c r="AB8" i="151"/>
  <c r="T9" i="151"/>
  <c r="X9" i="151"/>
  <c r="AB9" i="151"/>
  <c r="T10" i="151"/>
  <c r="X10" i="151"/>
  <c r="AB10" i="151"/>
  <c r="T11" i="151"/>
  <c r="X11" i="151"/>
  <c r="AB11" i="151"/>
  <c r="T12" i="151"/>
  <c r="X12" i="151"/>
  <c r="AB12" i="151"/>
  <c r="T13" i="151"/>
  <c r="X13" i="151"/>
  <c r="AB13" i="151"/>
  <c r="T14" i="151"/>
  <c r="X14" i="151"/>
  <c r="AB14" i="151"/>
  <c r="T15" i="151"/>
  <c r="X15" i="151"/>
  <c r="AB15" i="151"/>
  <c r="T16" i="151"/>
  <c r="X16" i="151"/>
  <c r="AB16" i="151"/>
  <c r="T17" i="151"/>
  <c r="X17" i="151"/>
  <c r="AB17" i="151"/>
  <c r="T18" i="151"/>
  <c r="X18" i="151"/>
  <c r="AB18" i="151"/>
  <c r="T19" i="151"/>
  <c r="X19" i="151"/>
  <c r="AB19" i="151"/>
  <c r="T20" i="151"/>
  <c r="X20" i="151"/>
  <c r="AB20" i="151"/>
  <c r="T21" i="151"/>
  <c r="X21" i="151"/>
  <c r="AB21" i="151"/>
  <c r="T22" i="151"/>
  <c r="X22" i="151"/>
  <c r="AB22" i="151"/>
  <c r="T23" i="151"/>
  <c r="X23" i="151"/>
  <c r="AB23" i="151"/>
  <c r="T24" i="151"/>
  <c r="X24" i="151"/>
  <c r="AB24" i="151"/>
  <c r="T25" i="151"/>
  <c r="X25" i="151"/>
  <c r="AB25" i="151"/>
  <c r="T26" i="151"/>
  <c r="X26" i="151"/>
  <c r="AB26" i="151"/>
  <c r="T27" i="151"/>
  <c r="X27" i="151"/>
  <c r="AB27" i="151"/>
  <c r="T28" i="151"/>
  <c r="X28" i="151"/>
  <c r="AB28" i="151"/>
  <c r="T29" i="151"/>
  <c r="X29" i="151"/>
  <c r="AB29" i="151"/>
  <c r="T30" i="151"/>
  <c r="X30" i="151"/>
  <c r="AB30" i="151"/>
  <c r="T31" i="151"/>
  <c r="X31" i="151"/>
  <c r="AB31" i="151"/>
  <c r="T32" i="151"/>
  <c r="X32" i="151"/>
  <c r="AB32" i="151"/>
  <c r="T33" i="151"/>
  <c r="X33" i="151"/>
  <c r="AB33" i="151"/>
  <c r="T34" i="151"/>
  <c r="X34" i="151"/>
  <c r="AB34" i="151"/>
  <c r="T35" i="151"/>
  <c r="X35" i="151"/>
  <c r="AB35" i="151"/>
  <c r="T36" i="151"/>
  <c r="X36" i="151"/>
  <c r="AB36" i="151"/>
  <c r="T37" i="151"/>
  <c r="X37" i="151"/>
  <c r="AB37" i="151"/>
  <c r="T38" i="151"/>
  <c r="X38" i="151"/>
  <c r="AB38" i="151"/>
  <c r="T39" i="151"/>
  <c r="X39" i="151"/>
  <c r="AB39" i="151"/>
  <c r="T40" i="151"/>
  <c r="X40" i="151"/>
  <c r="AB40" i="151"/>
  <c r="T41" i="151"/>
  <c r="X41" i="151"/>
  <c r="AB41" i="151"/>
  <c r="T42" i="151"/>
  <c r="X42" i="151"/>
  <c r="AB42" i="151"/>
  <c r="T43" i="151"/>
  <c r="X43" i="151"/>
  <c r="AB43" i="151"/>
  <c r="T44" i="151"/>
  <c r="X44" i="151"/>
  <c r="AB44" i="151"/>
  <c r="T45" i="151"/>
  <c r="X45" i="151"/>
  <c r="AB45" i="151"/>
  <c r="T46" i="151"/>
  <c r="X46" i="151"/>
  <c r="AB46" i="151"/>
  <c r="T47" i="151"/>
  <c r="X47" i="151"/>
  <c r="AB47" i="151"/>
  <c r="T48" i="151"/>
  <c r="X48" i="151"/>
  <c r="AB48" i="151"/>
  <c r="T49" i="151"/>
  <c r="X49" i="151"/>
  <c r="AB49" i="151"/>
  <c r="T50" i="151"/>
  <c r="X50" i="151"/>
  <c r="AB50" i="151"/>
  <c r="T51" i="151"/>
  <c r="X51" i="151"/>
  <c r="AB51" i="151"/>
  <c r="T52" i="151"/>
  <c r="X52" i="151"/>
  <c r="AB52" i="151"/>
  <c r="T53" i="151"/>
  <c r="X53" i="151"/>
  <c r="AB53" i="151"/>
  <c r="U5" i="151"/>
  <c r="Y5" i="151"/>
  <c r="F92" i="149"/>
  <c r="AF5" i="151"/>
  <c r="O91" i="151"/>
  <c r="S91" i="151" s="1"/>
  <c r="AF91" i="151" l="1"/>
  <c r="AE24" i="151"/>
  <c r="X91" i="151"/>
  <c r="V91" i="151"/>
  <c r="AC91" i="151"/>
  <c r="W91" i="151"/>
  <c r="AB91" i="151"/>
  <c r="U91" i="151"/>
  <c r="AE51" i="151"/>
  <c r="AE11" i="151"/>
  <c r="AE53" i="151"/>
  <c r="AE49" i="151"/>
  <c r="AE47" i="151"/>
  <c r="AE45" i="151"/>
  <c r="AE43" i="151"/>
  <c r="AE41" i="151"/>
  <c r="AE39" i="151"/>
  <c r="AE37" i="151"/>
  <c r="AE35" i="151"/>
  <c r="AE33" i="151"/>
  <c r="AE31" i="151"/>
  <c r="AE29" i="151"/>
  <c r="AE27" i="151"/>
  <c r="AE25" i="151"/>
  <c r="AE23" i="151"/>
  <c r="AE21" i="151"/>
  <c r="AE19" i="151"/>
  <c r="AE17" i="151"/>
  <c r="AE15" i="151"/>
  <c r="AE13" i="151"/>
  <c r="AE9" i="151"/>
  <c r="AE7" i="151"/>
  <c r="AE5" i="151"/>
  <c r="AE52" i="151"/>
  <c r="AE50" i="151"/>
  <c r="AE48" i="151"/>
  <c r="AE46" i="151"/>
  <c r="AE44" i="151"/>
  <c r="AE42" i="151"/>
  <c r="AE40" i="151"/>
  <c r="AE38" i="151"/>
  <c r="AE36" i="151"/>
  <c r="AE34" i="151"/>
  <c r="AE32" i="151"/>
  <c r="AE30" i="151"/>
  <c r="AE28" i="151"/>
  <c r="AE26" i="151"/>
  <c r="AE22" i="151"/>
  <c r="AE20" i="151"/>
  <c r="AE18" i="151"/>
  <c r="AE16" i="151"/>
  <c r="AE14" i="151"/>
  <c r="AE12" i="151"/>
  <c r="AE10" i="151"/>
  <c r="AE8" i="151"/>
  <c r="AE6" i="151"/>
  <c r="Z91" i="151"/>
  <c r="AD91" i="151"/>
  <c r="T91" i="151"/>
  <c r="Y91" i="151"/>
  <c r="AA91" i="151"/>
  <c r="AE91" i="151" l="1"/>
  <c r="C92" i="147"/>
  <c r="D90" i="147" l="1"/>
  <c r="D86" i="147"/>
  <c r="D82" i="147"/>
  <c r="D78" i="147"/>
  <c r="D74" i="147"/>
  <c r="D70" i="147"/>
  <c r="D66" i="147"/>
  <c r="D89" i="147"/>
  <c r="D85" i="147"/>
  <c r="D81" i="147"/>
  <c r="D77" i="147"/>
  <c r="D73" i="147"/>
  <c r="D69" i="147"/>
  <c r="D65" i="147"/>
  <c r="D88" i="147"/>
  <c r="D84" i="147"/>
  <c r="D80" i="147"/>
  <c r="D76" i="147"/>
  <c r="D72" i="147"/>
  <c r="D68" i="147"/>
  <c r="D91" i="147"/>
  <c r="D87" i="147"/>
  <c r="D83" i="147"/>
  <c r="D79" i="147"/>
  <c r="D75" i="147"/>
  <c r="D71" i="147"/>
  <c r="D67" i="147"/>
  <c r="D64" i="147"/>
  <c r="D58" i="147"/>
  <c r="D54" i="147"/>
  <c r="D46" i="147"/>
  <c r="D40" i="147"/>
  <c r="D34" i="147"/>
  <c r="D28" i="147"/>
  <c r="D22" i="147"/>
  <c r="D16" i="147"/>
  <c r="D12" i="147"/>
  <c r="D63" i="147"/>
  <c r="D59" i="147"/>
  <c r="D55" i="147"/>
  <c r="D51" i="147"/>
  <c r="D47" i="147"/>
  <c r="D43" i="147"/>
  <c r="D39" i="147"/>
  <c r="D35" i="147"/>
  <c r="D31" i="147"/>
  <c r="D27" i="147"/>
  <c r="D23" i="147"/>
  <c r="D19" i="147"/>
  <c r="D15" i="147"/>
  <c r="D11" i="147"/>
  <c r="D60" i="147"/>
  <c r="D48" i="147"/>
  <c r="D38" i="147"/>
  <c r="D26" i="147"/>
  <c r="D10" i="147"/>
  <c r="D62" i="147"/>
  <c r="D56" i="147"/>
  <c r="D50" i="147"/>
  <c r="D42" i="147"/>
  <c r="D36" i="147"/>
  <c r="D30" i="147"/>
  <c r="D24" i="147"/>
  <c r="D18" i="147"/>
  <c r="D14" i="147"/>
  <c r="D8" i="147"/>
  <c r="D61" i="147"/>
  <c r="D57" i="147"/>
  <c r="D53" i="147"/>
  <c r="D49" i="147"/>
  <c r="D45" i="147"/>
  <c r="D41" i="147"/>
  <c r="D37" i="147"/>
  <c r="D33" i="147"/>
  <c r="D29" i="147"/>
  <c r="D25" i="147"/>
  <c r="D21" i="147"/>
  <c r="D17" i="147"/>
  <c r="D13" i="147"/>
  <c r="D9" i="147"/>
  <c r="D52" i="147"/>
  <c r="D44" i="147"/>
  <c r="D32" i="147"/>
  <c r="D20" i="147"/>
  <c r="D7" i="147"/>
  <c r="D6" i="147"/>
  <c r="D92" i="147" l="1"/>
  <c r="E92" i="130" l="1"/>
  <c r="E92" i="133"/>
  <c r="E63" i="125" l="1"/>
  <c r="E62" i="125"/>
  <c r="E61" i="125"/>
  <c r="E60" i="125"/>
  <c r="E59" i="125"/>
  <c r="E57" i="125"/>
  <c r="E55" i="125"/>
  <c r="E56" i="125"/>
  <c r="E54" i="125"/>
  <c r="E53" i="125"/>
  <c r="E52" i="125"/>
  <c r="E51" i="125"/>
  <c r="E49" i="125"/>
  <c r="E48" i="125"/>
  <c r="E47" i="125"/>
  <c r="E46" i="125"/>
  <c r="E45" i="125"/>
  <c r="E44" i="125"/>
  <c r="E43" i="125"/>
  <c r="E42" i="125"/>
  <c r="E41" i="125"/>
  <c r="E40" i="125"/>
  <c r="E39" i="125"/>
  <c r="E38" i="125"/>
  <c r="E37" i="125"/>
  <c r="E58" i="125"/>
  <c r="E35" i="125"/>
  <c r="E34" i="125"/>
  <c r="E33" i="125"/>
  <c r="E31" i="125"/>
  <c r="E30" i="125"/>
  <c r="E27" i="125"/>
  <c r="E26" i="125"/>
  <c r="E24" i="125"/>
  <c r="E23" i="125"/>
  <c r="E22" i="125"/>
  <c r="E20" i="125"/>
  <c r="E19" i="125"/>
  <c r="E29" i="125"/>
  <c r="E17" i="125"/>
  <c r="E15" i="125"/>
  <c r="E14" i="125"/>
  <c r="E13" i="125"/>
  <c r="E11" i="125"/>
  <c r="E10" i="125"/>
  <c r="E9" i="125"/>
  <c r="E8" i="125"/>
  <c r="E7" i="125"/>
  <c r="E6" i="125"/>
  <c r="E18" i="125" l="1"/>
  <c r="E32" i="125"/>
  <c r="E12" i="125"/>
  <c r="E36" i="125"/>
  <c r="E16" i="125" l="1"/>
  <c r="E50" i="125"/>
  <c r="E25" i="125"/>
  <c r="E28" i="125" l="1"/>
  <c r="E21" i="125"/>
  <c r="D92" i="134" l="1"/>
  <c r="E92" i="134" s="1"/>
  <c r="C7" i="139" l="1"/>
  <c r="E20" i="144"/>
  <c r="E10" i="144"/>
  <c r="E29" i="144"/>
  <c r="E12" i="144"/>
  <c r="E33" i="144"/>
  <c r="E26" i="144"/>
  <c r="E15" i="144"/>
  <c r="E21" i="144" l="1"/>
  <c r="E18" i="144"/>
  <c r="E16" i="144"/>
  <c r="E19" i="144"/>
  <c r="E11" i="144"/>
  <c r="E8" i="144"/>
  <c r="E32" i="144"/>
  <c r="E34" i="144"/>
  <c r="E27" i="144"/>
  <c r="E9" i="144"/>
  <c r="E7" i="144"/>
  <c r="C6" i="139"/>
  <c r="E13" i="144"/>
  <c r="C35" i="139" l="1"/>
  <c r="D6" i="139" s="1"/>
  <c r="D35" i="144"/>
  <c r="E6" i="144"/>
  <c r="E24" i="144"/>
  <c r="E31" i="144"/>
  <c r="E22" i="144"/>
  <c r="E14" i="144"/>
  <c r="D14" i="139" l="1"/>
  <c r="D28" i="139"/>
  <c r="D32" i="139"/>
  <c r="D27" i="139"/>
  <c r="D29" i="139"/>
  <c r="D22" i="139"/>
  <c r="D19" i="139"/>
  <c r="D13" i="139"/>
  <c r="D15" i="139"/>
  <c r="D20" i="139"/>
  <c r="D11" i="139"/>
  <c r="D9" i="139"/>
  <c r="D18" i="139"/>
  <c r="D25" i="139"/>
  <c r="D26" i="139"/>
  <c r="D30" i="139"/>
  <c r="D34" i="139"/>
  <c r="D31" i="139"/>
  <c r="D33" i="139"/>
  <c r="D8" i="139"/>
  <c r="D17" i="139"/>
  <c r="D16" i="139"/>
  <c r="D12" i="139"/>
  <c r="D24" i="139"/>
  <c r="D10" i="139"/>
  <c r="D23" i="139"/>
  <c r="D21" i="139"/>
  <c r="D7" i="139"/>
  <c r="E17" i="144"/>
  <c r="E28" i="144"/>
  <c r="E30" i="144"/>
  <c r="D35" i="139" l="1"/>
  <c r="E23" i="144"/>
  <c r="C25" i="144" l="1"/>
  <c r="E84" i="125" l="1"/>
  <c r="C92" i="125"/>
  <c r="E92" i="125" s="1"/>
  <c r="E25" i="144"/>
  <c r="C35" i="144"/>
  <c r="E35" i="144" s="1"/>
</calcChain>
</file>

<file path=xl/sharedStrings.xml><?xml version="1.0" encoding="utf-8"?>
<sst xmlns="http://schemas.openxmlformats.org/spreadsheetml/2006/main" count="1922" uniqueCount="371">
  <si>
    <t>REGIÓN CENTRO DE COAHUILA</t>
  </si>
  <si>
    <t>FIDEL VELÁZQUEZ</t>
  </si>
  <si>
    <t>GENERAL MARIANO ESCOBEDO</t>
  </si>
  <si>
    <t>SANTA CATARINA</t>
  </si>
  <si>
    <t>METROPOLITANA</t>
  </si>
  <si>
    <t>REGIONAL DEL SUR</t>
  </si>
  <si>
    <t>TOTAL</t>
  </si>
  <si>
    <t>ZONA METROPOLITANA DE GUADALAJARA</t>
  </si>
  <si>
    <t>NO.</t>
  </si>
  <si>
    <t>COSTA GRANDE DE GUERRERO</t>
  </si>
  <si>
    <t>%</t>
  </si>
  <si>
    <t>AGUASCALIENTES</t>
  </si>
  <si>
    <t>TULA-TEPEJI</t>
  </si>
  <si>
    <t>QUERÉTARO</t>
  </si>
  <si>
    <t>PUEBLA</t>
  </si>
  <si>
    <t>COAHUILA</t>
  </si>
  <si>
    <t>REGIÓN NORTE DE GUERRERO</t>
  </si>
  <si>
    <t>SURESTE DE VERACRUZ</t>
  </si>
  <si>
    <t>USUMACINTA</t>
  </si>
  <si>
    <t>55</t>
  </si>
  <si>
    <t>56</t>
  </si>
  <si>
    <t>57</t>
  </si>
  <si>
    <t>CHIHUAHUA</t>
  </si>
  <si>
    <t>NAYARIT</t>
  </si>
  <si>
    <t>SAN LUIS POTOSÍ</t>
  </si>
  <si>
    <t>TABASCO</t>
  </si>
  <si>
    <t>TLAXCALA</t>
  </si>
  <si>
    <t>TIJUANA</t>
  </si>
  <si>
    <t>CAMPECHE</t>
  </si>
  <si>
    <t>SELVA</t>
  </si>
  <si>
    <t>MORELIA</t>
  </si>
  <si>
    <t>CANCÚN</t>
  </si>
  <si>
    <t>LEÓN</t>
  </si>
  <si>
    <t>TULANCINGO</t>
  </si>
  <si>
    <t>TECAMACHALCO</t>
  </si>
  <si>
    <t>VALLE DEL MEZQUITAL</t>
  </si>
  <si>
    <t>SIERRA HIDALGUENSE</t>
  </si>
  <si>
    <t>IZÚCAR DE MATAMOROS</t>
  </si>
  <si>
    <t xml:space="preserve">JALISCO </t>
  </si>
  <si>
    <t>NORTE DE COAHUILA</t>
  </si>
  <si>
    <t>TORREÓN</t>
  </si>
  <si>
    <t>HERMOSILLO, SONORA</t>
  </si>
  <si>
    <t>NOGALES, SONORA</t>
  </si>
  <si>
    <t>HUEJOTZINGO</t>
  </si>
  <si>
    <t>SUROESTE DE GUANAJUATO</t>
  </si>
  <si>
    <t>SAN JUAN DEL RÍO</t>
  </si>
  <si>
    <t>CIUDAD JUÁREZ</t>
  </si>
  <si>
    <t>TAMAULIPAS  NORTE</t>
  </si>
  <si>
    <t>NORTE DE AGUASCALIENTES</t>
  </si>
  <si>
    <t>VALLE DE TOLUCA</t>
  </si>
  <si>
    <t>MATAMOROS</t>
  </si>
  <si>
    <t>XICOTEPEC DE JUÁREZ</t>
  </si>
  <si>
    <t>NUEVO LAREDO</t>
  </si>
  <si>
    <t>SUR DE SONORA</t>
  </si>
  <si>
    <t>58</t>
  </si>
  <si>
    <t>59</t>
  </si>
  <si>
    <t>BAHIA DE BANDERAS</t>
  </si>
  <si>
    <t>RIVIERA MAYA</t>
  </si>
  <si>
    <t>CENTRO DE VERACRUZ</t>
  </si>
  <si>
    <t>ALTAMIRA, TAMAULIPAS</t>
  </si>
  <si>
    <t>ESTADO DE ZACATECAS</t>
  </si>
  <si>
    <t>Matrícula total atendida al inicio del ciclo escolar</t>
  </si>
  <si>
    <t>NORTE DE GUANAJUATO</t>
  </si>
  <si>
    <t>HUASTECA HIDALGUENSE</t>
  </si>
  <si>
    <t>NEZAHUALCÓYOTL</t>
  </si>
  <si>
    <t>TECÁMAC</t>
  </si>
  <si>
    <t>UNIVERSIDAD TECNOLÓGICA</t>
  </si>
  <si>
    <t>ENTIDAD FEDERATIVA</t>
  </si>
  <si>
    <t>Eventos deportivos planeados</t>
  </si>
  <si>
    <t>Eventos deportivos realizados</t>
  </si>
  <si>
    <t>Eventos culturales realizados</t>
  </si>
  <si>
    <t>Eventos culturales planeados</t>
  </si>
  <si>
    <t>Eventos comunitarios realizados</t>
  </si>
  <si>
    <t>Eventos comunitarios  planeados</t>
  </si>
  <si>
    <t>PRONABES</t>
  </si>
  <si>
    <t>3</t>
  </si>
  <si>
    <t>4</t>
  </si>
  <si>
    <t>5</t>
  </si>
  <si>
    <t>6</t>
  </si>
  <si>
    <t>BAJA CALIFORNIA</t>
  </si>
  <si>
    <t>CHIAPAS</t>
  </si>
  <si>
    <t>ESTADO DE MÉXICO</t>
  </si>
  <si>
    <t>GUANAJUATO</t>
  </si>
  <si>
    <t>GUERRERO</t>
  </si>
  <si>
    <t>HIDALGO</t>
  </si>
  <si>
    <t>JALISCO</t>
  </si>
  <si>
    <t>MICHOACÁN</t>
  </si>
  <si>
    <t>MORELOS</t>
  </si>
  <si>
    <t>NUEVO LEÓN</t>
  </si>
  <si>
    <t>QUERETARO</t>
  </si>
  <si>
    <t>QUINTANA ROO</t>
  </si>
  <si>
    <t>SONORA</t>
  </si>
  <si>
    <t>TAMAULIPAS</t>
  </si>
  <si>
    <t>VERACRUZ</t>
  </si>
  <si>
    <t>YUCATAN</t>
  </si>
  <si>
    <t>ZACATECAS</t>
  </si>
  <si>
    <t>GUTIÉRREZ ZAMORA</t>
  </si>
  <si>
    <t>2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</si>
  <si>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</si>
  <si>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</si>
  <si>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</si>
  <si>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</si>
  <si>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</si>
  <si>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</si>
  <si>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</si>
  <si>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</si>
  <si>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</si>
  <si>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</si>
  <si>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</si>
  <si>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</si>
  <si>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</si>
  <si>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</si>
  <si>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</si>
  <si>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</si>
  <si>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</si>
  <si>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</si>
  <si>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</si>
  <si>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</si>
  <si>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ORIENTAL</t>
  </si>
  <si>
    <t>UNIVERSIDAD</t>
  </si>
  <si>
    <t>Deportivas</t>
  </si>
  <si>
    <t>Culturales</t>
  </si>
  <si>
    <t>Comunitarios</t>
  </si>
  <si>
    <t>Total</t>
  </si>
  <si>
    <t>TOTAL DE PERSONAS ATENDIDAS</t>
  </si>
  <si>
    <t>SUR DEL EDO. DE MÉXICO</t>
  </si>
  <si>
    <t>"EMILIANO ZAPATA", EDO. DE MORELOS</t>
  </si>
  <si>
    <t>BECALOS</t>
  </si>
  <si>
    <t>Titulación</t>
  </si>
  <si>
    <t>Estatales</t>
  </si>
  <si>
    <t>Municipales</t>
  </si>
  <si>
    <t>Descuento en Colegiaturas</t>
  </si>
  <si>
    <t>Alimentación</t>
  </si>
  <si>
    <t>Transporte</t>
  </si>
  <si>
    <t>Laborales</t>
  </si>
  <si>
    <t>Académicas</t>
  </si>
  <si>
    <t>Otras</t>
  </si>
  <si>
    <t>TOTAL DE BECAS</t>
  </si>
  <si>
    <t>Alumnos de nuevo ingreso en la UT</t>
  </si>
  <si>
    <t>Egresados de bachillerato en el Estado</t>
  </si>
  <si>
    <t xml:space="preserve">Número de Becas otorgadas en el "Ciclo escolar" </t>
  </si>
  <si>
    <t>Porcentaje de alumnos beneficiados</t>
  </si>
  <si>
    <t>PORCENTAJE DE MATRÍCULA BECADA</t>
  </si>
  <si>
    <t>MANZANILLO</t>
  </si>
  <si>
    <t>SAN MIGUEL DE ALLENDE</t>
  </si>
  <si>
    <t>LINARES</t>
  </si>
  <si>
    <t>CADEREYTA</t>
  </si>
  <si>
    <t>COLIMA</t>
  </si>
  <si>
    <t>27</t>
  </si>
  <si>
    <t>DURANGO</t>
  </si>
  <si>
    <t>LA LAGUNA</t>
  </si>
  <si>
    <t>SALAMANCA</t>
  </si>
  <si>
    <t>TARAHUMARA</t>
  </si>
  <si>
    <t>TEHUACÁN</t>
  </si>
  <si>
    <t>DEL MEZQUITAL</t>
  </si>
  <si>
    <t>VALLES CENTRALES DE OAXACA</t>
  </si>
  <si>
    <t>OAXACA</t>
  </si>
  <si>
    <t>28</t>
  </si>
  <si>
    <t>29</t>
  </si>
  <si>
    <t>DE LA COSTA</t>
  </si>
  <si>
    <t>NOTA: BAJA CALIFORNIA SUR, DISTRITO FEDERAL, Y SINALOA NO CUENTAN CON UNIVERSIDADES TECNOLÓGICAS</t>
  </si>
  <si>
    <t>No.</t>
  </si>
  <si>
    <t>Programa Educativo</t>
  </si>
  <si>
    <t>Administración</t>
  </si>
  <si>
    <t>Administración y Evaluación de Proyectos</t>
  </si>
  <si>
    <t>Agrobiotecnología</t>
  </si>
  <si>
    <t>Biotecnología</t>
  </si>
  <si>
    <t>Clasificación Arancelaria y Despacho Aduanero</t>
  </si>
  <si>
    <t>Comercialización</t>
  </si>
  <si>
    <t>Diseño de producción Industrial-Área tecnología de la moda</t>
  </si>
  <si>
    <t>Mantenimiento Industrial</t>
  </si>
  <si>
    <t>Mecánica</t>
  </si>
  <si>
    <t>Mecatronica</t>
  </si>
  <si>
    <t>Procesos Agroindustriales</t>
  </si>
  <si>
    <t>Salud Pública</t>
  </si>
  <si>
    <t>Tecnología Ambiental</t>
  </si>
  <si>
    <t>Tecnología de Alimentos</t>
  </si>
  <si>
    <t>Turismo</t>
  </si>
  <si>
    <t>Ingreso</t>
  </si>
  <si>
    <t>Reingreso</t>
  </si>
  <si>
    <t>Hombres</t>
  </si>
  <si>
    <t>Mujeres</t>
  </si>
  <si>
    <t>UNIVERSIDAD TECNOLOGICA</t>
  </si>
  <si>
    <t>Ambiental</t>
  </si>
  <si>
    <t>Desarrollo e Innovación Empresarial</t>
  </si>
  <si>
    <t>Desarrollo Empresarial de Proyectos Sustentables</t>
  </si>
  <si>
    <t>Diseño Textil y Moda</t>
  </si>
  <si>
    <t>Financiera y Fiscal</t>
  </si>
  <si>
    <t>Financiera, Fiscal y Contador Público</t>
  </si>
  <si>
    <t>Gestión de Proyectos</t>
  </si>
  <si>
    <t>Gestión y Desarrollo Turístico</t>
  </si>
  <si>
    <t>Logística Global</t>
  </si>
  <si>
    <t>Logística Internacional</t>
  </si>
  <si>
    <t>Mecatrónica</t>
  </si>
  <si>
    <t>Metal Mecánica</t>
  </si>
  <si>
    <t>Procesos Alimentarios</t>
  </si>
  <si>
    <t>Procesos Bioalimentarios</t>
  </si>
  <si>
    <t>Procesos Biotecnológicos</t>
  </si>
  <si>
    <t>Procesos y Operaciones Industriales</t>
  </si>
  <si>
    <t>Proyectos Productivos Sostenibles</t>
  </si>
  <si>
    <t>Arquitectura de Software</t>
  </si>
  <si>
    <t>Química de Procesos Industriales</t>
  </si>
  <si>
    <t>Sistemas Productivos</t>
  </si>
  <si>
    <t>Tecnologías Bioalimentarias</t>
  </si>
  <si>
    <t>Tecnologías de la Información</t>
  </si>
  <si>
    <t xml:space="preserve">Tecnologías de la Información y Comunicación </t>
  </si>
  <si>
    <t>Tecnologías para la Automatización</t>
  </si>
  <si>
    <t>Tecnotronica</t>
  </si>
  <si>
    <t>NIVEL 5A</t>
  </si>
  <si>
    <t>NIVEL 5B</t>
  </si>
  <si>
    <t>Alumnos de nuevo ingreso de TSU en la UT</t>
  </si>
  <si>
    <t>ETCHOJOA</t>
  </si>
  <si>
    <t>MAR DE TAMAULIPAS BICENTENARIO</t>
  </si>
  <si>
    <t>PUERTO PEÑASCO</t>
  </si>
  <si>
    <t>SAN LUIS RIO COLORADO</t>
  </si>
  <si>
    <t>SIERRA</t>
  </si>
  <si>
    <t>MATRICULA 2010-2011</t>
  </si>
  <si>
    <t>Acuicultura</t>
  </si>
  <si>
    <t>Control de Tránsito Aéreo</t>
  </si>
  <si>
    <t>Desarrollos de Negocios</t>
  </si>
  <si>
    <t>Educación Área Inglés</t>
  </si>
  <si>
    <t>Manejo Forestal Sustentable</t>
  </si>
  <si>
    <t>Mantenimiento</t>
  </si>
  <si>
    <t>Mecánica Área Industrial</t>
  </si>
  <si>
    <t>Operaciones comerciales Internacionales área CADA</t>
  </si>
  <si>
    <t>Procesos Industriales</t>
  </si>
  <si>
    <t>NIVEL 5B3</t>
  </si>
  <si>
    <t>EQUIDAD</t>
  </si>
  <si>
    <t>CUADRO NO. 138</t>
  </si>
  <si>
    <t>CUADRO NO. 139</t>
  </si>
  <si>
    <t>CUADRO NO. 140</t>
  </si>
  <si>
    <t>DISTRIBUCIÓN PORCENTUAL DE BECAS Y PORCENTAJE DE MATRÍCULA BECADA, 2012</t>
  </si>
  <si>
    <t>33. COBERTURA, 2012</t>
  </si>
  <si>
    <t>FUENTE: MODELO DE EVALUACIÓN DE LA CALIDAD DEL SUBSISTEMA DE UNIVERSIDADES TECNOLÓGICAS, 2012.</t>
  </si>
  <si>
    <t>33. COBERTURA SEGÚN ENTIDAD FEDERATIVA, 2012</t>
  </si>
  <si>
    <t>34. DISTRIBUCIÓN DE ALUMNOS ATENDIDOS EN BASE A LA MATRÍCULA TOTAL, 2012</t>
  </si>
  <si>
    <t>34. DISTRIBUCIÓN DE ALUMNOS ATENDIDOS EN BASE A LA MATRÍCULA TOTAL SEGÚN ENTIDAD FEDERATIVA, 2012</t>
  </si>
  <si>
    <t>FUENTE: MODELO DE EVALUACIÓN DE LA CALIDAD DEL SUBSISTEMA DE UNIVERSIDADES TECNOLÓGICAS, 2012</t>
  </si>
  <si>
    <t>34.2 MATRÍCULA DEL NIVEL 5B (TSU), INGRESO, REINGRESO SEGÚN SEXO, 2012</t>
  </si>
  <si>
    <t>34.2 MATRÍCULA POR CARRERA DEL NIVEL 5B (TSU), INGRESO, REINGRESO SEGÚN SEXO, 2012</t>
  </si>
  <si>
    <t>34.2 MATRÍCULA DEL NIVEL 5A (LICENCIATURA), INGRESO, REINGRESO SEGÚN SEXO, 2012</t>
  </si>
  <si>
    <t>34.2 MATRÍCULA POR CARRERA DEL NIVEL 5A (LICENCIATURA), INGRESO, REINGRESO SEGÚN SEXO, 2012</t>
  </si>
  <si>
    <t>34.2 MATRÍCULA DEL NIVEL 5B3 (LICENCIA PROFESIONAL), INGRESO, 2012</t>
  </si>
  <si>
    <t>34.2 MATRÍCULA POR CARRERA DEL NIVEL 5B3 (LICENCIA PROFESIONAL), INGRESO, REINGRESO SEGÚN SEXO, 2012</t>
  </si>
  <si>
    <t>34.2 MATRÍCULA DEL NIVEL 5A, 5B Y 5B3, INGRESO, REINGRESO SEGÚN SEXO, 2012</t>
  </si>
  <si>
    <t>34.2 DISTRIBUCIÓN PORCENTUAL DE LA MATRÍCULA TOTAL DEL NIVEL 5B Y 5A SEGÚN SEXO, 2012</t>
  </si>
  <si>
    <t>34.2 MATRÍCULA TOTAL DEL NIVEL 5B, 5A Y 5B3 SEGÚN SEXO, 2012</t>
  </si>
  <si>
    <t>34.3 ÍNDICE DE MASCULINIDAD, 2012</t>
  </si>
  <si>
    <t>35. EVENTOS DEPORTIVOS, 2012</t>
  </si>
  <si>
    <t>35. EVENTOS CULTURALES, 2012.</t>
  </si>
  <si>
    <t>35. EVENTOS COMUNITARIOS, 2012</t>
  </si>
  <si>
    <t>35.2 PROMOCIÓN DEPORTIVA, CULTURAL Y COMUNITARIA 2012</t>
  </si>
  <si>
    <t>36. BECAS Y MATRÍCULA, 2012</t>
  </si>
  <si>
    <t>AERONÁUTICA DE QUERÉTARO</t>
  </si>
  <si>
    <t>BABICORA</t>
  </si>
  <si>
    <t>CENTRO</t>
  </si>
  <si>
    <t>CORREGIDORA</t>
  </si>
  <si>
    <t>CHETUMAL</t>
  </si>
  <si>
    <t>PARRAL</t>
  </si>
  <si>
    <t>POANAS</t>
  </si>
  <si>
    <t>PONIENTE</t>
  </si>
  <si>
    <t>Administración del Autotransporte y Logistica</t>
  </si>
  <si>
    <t>Administración de Transportes Terrestres</t>
  </si>
  <si>
    <t>Agricultura Sustentable y Protegida</t>
  </si>
  <si>
    <t>Aviónica</t>
  </si>
  <si>
    <t>Contaduria</t>
  </si>
  <si>
    <t>Diseño y Animación Digital</t>
  </si>
  <si>
    <t>Diseño y moda Industrial  Area Produccion (2004)</t>
  </si>
  <si>
    <t>Electricidad y Electronica Industrial</t>
  </si>
  <si>
    <t>Electronica y Automatizaciòn</t>
  </si>
  <si>
    <t>Gastronomia</t>
  </si>
  <si>
    <t>Gastronomia Área Seguridad Alimentaria</t>
  </si>
  <si>
    <t>Gestion y Productividad del calzado</t>
  </si>
  <si>
    <t>Mantenimiento de Aeronaves</t>
  </si>
  <si>
    <t>Manufactura de Aeronaves</t>
  </si>
  <si>
    <t>Mecanica Área Automotriz</t>
  </si>
  <si>
    <t>Metalica y Autopartes</t>
  </si>
  <si>
    <t>Nanotecnologia</t>
  </si>
  <si>
    <t>Operaciones comerciales Internacionales área Negocios Internacionales</t>
  </si>
  <si>
    <t>Paramedico</t>
  </si>
  <si>
    <t>Procesos de Produccion</t>
  </si>
  <si>
    <t>Quimica Area Ambiental</t>
  </si>
  <si>
    <t>Quimica Industrial</t>
  </si>
  <si>
    <t>Quimica Area Industrial</t>
  </si>
  <si>
    <t>Quimica área Tecnología en producción agricola</t>
  </si>
  <si>
    <t>Quimica Área Biotecnología</t>
  </si>
  <si>
    <t>Quimica Área Fluidos de Perforación</t>
  </si>
  <si>
    <t>Quimica Área Prevención de Corrosión</t>
  </si>
  <si>
    <t>Recursos Naturales Área Manejo Forestal Sustentable</t>
  </si>
  <si>
    <t>Tecnología Farmacéutica</t>
  </si>
  <si>
    <t>Tecnologias de la Información y comunicación 2004</t>
  </si>
  <si>
    <t>Tecnologias de la Información y comunicación (Informatica) 2004</t>
  </si>
  <si>
    <t>Tecnologias de la Información y comunicación 2009</t>
  </si>
  <si>
    <t>Tecnologias de la Información y comunicación (Sistemas Informaticos) 2009</t>
  </si>
  <si>
    <t>Tecnologias de la Información y comunicación (Redes y Telecominicaciones) 2009</t>
  </si>
  <si>
    <t>Tecnologias de la Información y comunicación (Multimedia y comercio Electronico) 2009</t>
  </si>
  <si>
    <t>Terapia Fisica</t>
  </si>
  <si>
    <t>Tronco común Aeronautica</t>
  </si>
  <si>
    <t>Energías Renovables Área Calidad y ahorro de Energia</t>
  </si>
  <si>
    <t>Turismo Alternativo</t>
  </si>
  <si>
    <t>Turismo Area Hoteleria 2009</t>
  </si>
  <si>
    <t>Turismo Area Ecoturismo</t>
  </si>
  <si>
    <t>Biotecnologia Agricola</t>
  </si>
  <si>
    <t>Confiabilidad de Planta</t>
  </si>
  <si>
    <t>Desarrollo Turistico Sustentable</t>
  </si>
  <si>
    <t>Electromecanica Industrial</t>
  </si>
  <si>
    <t>Negocios y Gestion Empresarial</t>
  </si>
  <si>
    <t>Quimica</t>
  </si>
  <si>
    <t>Seguridad Ambiental Sustentable</t>
  </si>
  <si>
    <t>Tecnologias de Automatización</t>
  </si>
  <si>
    <t>Tecnologias de la Producción</t>
  </si>
  <si>
    <t>Aeroespacial</t>
  </si>
  <si>
    <t>Aeronautica en Manufactura</t>
  </si>
  <si>
    <t>Energias Renovables</t>
  </si>
  <si>
    <t>AERONAUTICA DE QUERETARO</t>
  </si>
  <si>
    <t>Procesos de manufactura de arneses para aeronautica</t>
  </si>
  <si>
    <t>Desarrollo y Promoción del Turismo Sustentable</t>
  </si>
  <si>
    <t>Desarrollo para aplicaciones Web</t>
  </si>
  <si>
    <t>Turismo de Aventura</t>
  </si>
  <si>
    <t>Procesos de Transformación de Polimeros de Ingenieria</t>
  </si>
  <si>
    <t>Seguridad de Redes y Software Libre</t>
  </si>
  <si>
    <t>Procesos de Manufactura y Modelado de la Industria de Plastico</t>
  </si>
  <si>
    <t>Desarrollo de Aplicaciones para Dispositivos Moviles</t>
  </si>
  <si>
    <t>Seguridad e Inocuidad Alimentaria</t>
  </si>
  <si>
    <t>Comercio Internacional de Productos Agropecuarios</t>
  </si>
  <si>
    <t>Robótica Industrial</t>
  </si>
  <si>
    <t>Evaluación Socioeconomica de Proyectos de Inversión</t>
  </si>
  <si>
    <t>Produccion Audiovisual</t>
  </si>
  <si>
    <t>Energias Renovables Área Solar</t>
  </si>
  <si>
    <t>Cultivos Celulares Vegetales</t>
  </si>
  <si>
    <t>Tecnologia y Calidad en producción de queso</t>
  </si>
  <si>
    <t>Comercio Internacional de Productos Agroindustriales</t>
  </si>
  <si>
    <t>Tráfico y Almacenaje</t>
  </si>
  <si>
    <t>CUADRO NO. 141</t>
  </si>
  <si>
    <t>CUADRO NO. 142</t>
  </si>
  <si>
    <t>CUADRO NO. 143</t>
  </si>
  <si>
    <t>CUADRO NO. 144</t>
  </si>
  <si>
    <t>CUADRO NO. 145</t>
  </si>
  <si>
    <t>CUADRO NO. 146</t>
  </si>
  <si>
    <t>CUADRO NO. 147</t>
  </si>
  <si>
    <t>CUADRO NO. 148</t>
  </si>
  <si>
    <t>CUADRO NO. 150</t>
  </si>
  <si>
    <t>CUADRO NO. 151</t>
  </si>
  <si>
    <t>CUADRO NO. 152</t>
  </si>
  <si>
    <t>CUADRO NO. 153</t>
  </si>
  <si>
    <t>CUADRO NO. 154</t>
  </si>
  <si>
    <t>CUADRO NO. 155-1</t>
  </si>
  <si>
    <t>CUADRO NO. 155-2</t>
  </si>
  <si>
    <t>CUADRO NO. 149-1</t>
  </si>
  <si>
    <t>CUADRO NO. 149-2</t>
  </si>
  <si>
    <t>Aeronáutica en Manufactura</t>
  </si>
  <si>
    <t>Administración área Administración y Evaluación de Proyectos</t>
  </si>
  <si>
    <t>Administración área Recursos Humanos</t>
  </si>
  <si>
    <t>Desarrollo de Negocios área Logística y Transporte</t>
  </si>
  <si>
    <t>Desarrollo de Negocios área Mercados Internacionales</t>
  </si>
  <si>
    <t>Desarrollo de Negocios área Mercadotecnia</t>
  </si>
  <si>
    <t>Desarrollo de Negocios área Servicios Posventa Automotriz</t>
  </si>
  <si>
    <t xml:space="preserve">Mantenimiento área Industrial </t>
  </si>
  <si>
    <t xml:space="preserve">Mantenimiento área Instalaciones </t>
  </si>
  <si>
    <t xml:space="preserve">Mantenimiento área Maquinaria Pesada </t>
  </si>
  <si>
    <t xml:space="preserve">Mantenimiento área Petróleo </t>
  </si>
  <si>
    <t xml:space="preserve">Mecatrónica área Automatización </t>
  </si>
  <si>
    <t xml:space="preserve">Mecatrónica área Instalaciones Eléctricas Eficientes </t>
  </si>
  <si>
    <t xml:space="preserve">Mecatrónica área Sistemas de Manufactura Flexible </t>
  </si>
  <si>
    <t xml:space="preserve">Procesos Industriales área Artes Gráficas </t>
  </si>
  <si>
    <t xml:space="preserve">Procesos Industriales área Automotriz </t>
  </si>
  <si>
    <t xml:space="preserve">Procesos Industriales área Cerámicos </t>
  </si>
  <si>
    <t xml:space="preserve">Procesos Industriales área Manufactura </t>
  </si>
  <si>
    <t xml:space="preserve">Procesos Industriales área Plásticos </t>
  </si>
  <si>
    <t xml:space="preserve">Procesos Industriales área Sistemas de Gestión de la Calidad </t>
  </si>
  <si>
    <t xml:space="preserve">Seguridad Pública área Protección Civil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</si>
</sst>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[$€-2]* #,##0.00_-;\-[$€-2]* #,##0.00_-;_-[$€-2]* &quot;-&quot;??_-"/>
    <numFmt numFmtId="165" formatCode="0.0"/>
  </numFmts>
  <fonts count="9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b/>
      <sz val="12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24"/>
      </patternFill>
    </fill>
  </fills>
  <borders count="4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283">
    <xf numFmtId="0" fontId="0" fillId="0" borderId="0" xfId="0"/>
    <xf numFmtId="0" fontId="3" fillId="0" borderId="5" xfId="2" applyFont="1" applyFill="1" applyBorder="1" applyAlignment="1" applyProtection="1">
      <alignment vertical="center"/>
      <protection locked="0"/>
    </xf>
    <xf numFmtId="0" fontId="3" fillId="0" borderId="1" xfId="2" applyFont="1" applyFill="1" applyBorder="1" applyAlignment="1" applyProtection="1">
      <alignment vertical="center"/>
      <protection locked="0"/>
    </xf>
    <xf numFmtId="0" fontId="3" fillId="0" borderId="1" xfId="2" applyFont="1" applyFill="1" applyBorder="1" applyAlignment="1" applyProtection="1">
      <alignment horizontal="left" vertical="center"/>
      <protection locked="0"/>
    </xf>
    <xf numFmtId="49" fontId="3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2" applyFont="1" applyFill="1" applyBorder="1" applyAlignment="1" applyProtection="1">
      <alignment horizontal="left" vertical="center" wrapText="1"/>
      <protection locked="0"/>
    </xf>
    <xf numFmtId="0" fontId="5" fillId="0" borderId="0" xfId="0" applyFont="1" applyAlignment="1">
      <alignment horizontal="left" vertical="center"/>
    </xf>
    <xf numFmtId="49" fontId="3" fillId="0" borderId="5" xfId="0" applyNumberFormat="1" applyFont="1" applyFill="1" applyBorder="1" applyAlignment="1" applyProtection="1">
      <alignment horizontal="center" vertical="center"/>
      <protection locked="0"/>
    </xf>
    <xf numFmtId="3" fontId="3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Alignment="1">
      <alignment vertical="center"/>
    </xf>
    <xf numFmtId="0" fontId="3" fillId="0" borderId="0" xfId="0" applyFont="1" applyBorder="1" applyAlignment="1">
      <alignment vertical="center"/>
    </xf>
    <xf numFmtId="0" fontId="3" fillId="3" borderId="16" xfId="0" applyFont="1" applyFill="1" applyBorder="1" applyAlignment="1" applyProtection="1">
      <alignment horizontal="center" vertical="center" wrapText="1"/>
      <protection locked="0"/>
    </xf>
    <xf numFmtId="0" fontId="3" fillId="0" borderId="10" xfId="2" applyFont="1" applyFill="1" applyBorder="1" applyAlignment="1" applyProtection="1">
      <alignment vertical="center"/>
      <protection locked="0"/>
    </xf>
    <xf numFmtId="0" fontId="3" fillId="0" borderId="10" xfId="2" applyFont="1" applyFill="1" applyBorder="1" applyAlignment="1" applyProtection="1">
      <alignment horizontal="left" vertical="center"/>
      <protection locked="0"/>
    </xf>
    <xf numFmtId="4" fontId="3" fillId="2" borderId="16" xfId="0" applyNumberFormat="1" applyFont="1" applyFill="1" applyBorder="1" applyAlignment="1" applyProtection="1">
      <alignment horizontal="center" vertical="center"/>
    </xf>
    <xf numFmtId="0" fontId="3" fillId="2" borderId="0" xfId="0" applyFont="1" applyFill="1" applyBorder="1" applyAlignment="1" applyProtection="1">
      <alignment horizontal="center" vertical="center" wrapText="1"/>
      <protection locked="0"/>
    </xf>
    <xf numFmtId="3" fontId="3" fillId="2" borderId="0" xfId="0" applyNumberFormat="1" applyFont="1" applyFill="1" applyBorder="1" applyAlignment="1" applyProtection="1">
      <alignment horizontal="center" vertical="center"/>
      <protection locked="0"/>
    </xf>
    <xf numFmtId="4" fontId="3" fillId="2" borderId="0" xfId="0" applyNumberFormat="1" applyFont="1" applyFill="1" applyBorder="1" applyAlignment="1" applyProtection="1">
      <alignment horizontal="center" vertical="center"/>
    </xf>
    <xf numFmtId="0" fontId="3" fillId="2" borderId="0" xfId="0" applyFont="1" applyFill="1" applyBorder="1" applyAlignment="1">
      <alignment vertical="center"/>
    </xf>
    <xf numFmtId="0" fontId="0" fillId="2" borderId="0" xfId="0" applyFill="1" applyBorder="1"/>
    <xf numFmtId="0" fontId="3" fillId="2" borderId="0" xfId="0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 applyProtection="1">
      <alignment horizontal="center" vertical="center"/>
      <protection locked="0"/>
    </xf>
    <xf numFmtId="0" fontId="3" fillId="2" borderId="0" xfId="2" applyFont="1" applyFill="1" applyBorder="1" applyAlignment="1" applyProtection="1">
      <alignment vertical="center"/>
      <protection locked="0"/>
    </xf>
    <xf numFmtId="3" fontId="3" fillId="2" borderId="0" xfId="2" applyNumberFormat="1" applyFont="1" applyFill="1" applyBorder="1" applyAlignment="1" applyProtection="1">
      <alignment horizontal="center" vertical="center"/>
      <protection locked="0"/>
    </xf>
    <xf numFmtId="2" fontId="3" fillId="2" borderId="0" xfId="0" applyNumberFormat="1" applyFont="1" applyFill="1" applyBorder="1" applyAlignment="1" applyProtection="1">
      <alignment horizontal="center"/>
    </xf>
    <xf numFmtId="0" fontId="3" fillId="2" borderId="0" xfId="2" applyFont="1" applyFill="1" applyBorder="1" applyAlignment="1" applyProtection="1">
      <alignment horizontal="left" vertical="center"/>
      <protection locked="0"/>
    </xf>
    <xf numFmtId="0" fontId="5" fillId="2" borderId="0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right" vertical="center"/>
    </xf>
    <xf numFmtId="3" fontId="3" fillId="2" borderId="16" xfId="0" applyNumberFormat="1" applyFont="1" applyFill="1" applyBorder="1" applyAlignment="1" applyProtection="1">
      <alignment horizontal="center" vertical="center"/>
      <protection locked="0"/>
    </xf>
    <xf numFmtId="2" fontId="3" fillId="0" borderId="20" xfId="0" applyNumberFormat="1" applyFont="1" applyFill="1" applyBorder="1" applyAlignment="1" applyProtection="1">
      <alignment horizontal="center" vertical="center"/>
    </xf>
    <xf numFmtId="2" fontId="3" fillId="0" borderId="21" xfId="0" applyNumberFormat="1" applyFont="1" applyFill="1" applyBorder="1" applyAlignment="1" applyProtection="1">
      <alignment horizontal="center" vertical="center"/>
    </xf>
    <xf numFmtId="0" fontId="3" fillId="0" borderId="1" xfId="2" applyFont="1" applyFill="1" applyBorder="1" applyAlignment="1" applyProtection="1">
      <alignment vertical="center" wrapText="1"/>
      <protection locked="0"/>
    </xf>
    <xf numFmtId="3" fontId="3" fillId="2" borderId="2" xfId="2" applyNumberFormat="1" applyFont="1" applyFill="1" applyBorder="1" applyAlignment="1" applyProtection="1">
      <alignment horizontal="center" vertical="center"/>
    </xf>
    <xf numFmtId="3" fontId="3" fillId="2" borderId="8" xfId="2" applyNumberFormat="1" applyFont="1" applyFill="1" applyBorder="1" applyAlignment="1" applyProtection="1">
      <alignment horizontal="center" vertical="center"/>
    </xf>
    <xf numFmtId="3" fontId="3" fillId="2" borderId="4" xfId="2" applyNumberFormat="1" applyFont="1" applyFill="1" applyBorder="1" applyAlignment="1" applyProtection="1">
      <alignment horizontal="center" vertical="center"/>
    </xf>
    <xf numFmtId="2" fontId="3" fillId="0" borderId="11" xfId="0" applyNumberFormat="1" applyFont="1" applyFill="1" applyBorder="1" applyAlignment="1" applyProtection="1">
      <alignment horizontal="center" vertical="center"/>
    </xf>
    <xf numFmtId="0" fontId="3" fillId="4" borderId="16" xfId="0" applyFont="1" applyFill="1" applyBorder="1" applyAlignment="1" applyProtection="1">
      <alignment horizontal="center" vertical="center" wrapText="1"/>
      <protection locked="0"/>
    </xf>
    <xf numFmtId="49" fontId="3" fillId="0" borderId="19" xfId="0" applyNumberFormat="1" applyFont="1" applyFill="1" applyBorder="1" applyAlignment="1" applyProtection="1">
      <alignment horizontal="center" vertical="center"/>
      <protection locked="0"/>
    </xf>
    <xf numFmtId="0" fontId="3" fillId="0" borderId="19" xfId="2" applyFont="1" applyFill="1" applyBorder="1" applyAlignment="1" applyProtection="1">
      <alignment vertical="center"/>
      <protection locked="0"/>
    </xf>
    <xf numFmtId="0" fontId="3" fillId="0" borderId="1" xfId="0" applyFont="1" applyFill="1" applyBorder="1" applyAlignment="1">
      <alignment horizontal="center" vertical="center"/>
    </xf>
    <xf numFmtId="3" fontId="0" fillId="0" borderId="0" xfId="0" applyNumberFormat="1"/>
    <xf numFmtId="2" fontId="3" fillId="0" borderId="22" xfId="0" applyNumberFormat="1" applyFont="1" applyFill="1" applyBorder="1" applyAlignment="1" applyProtection="1">
      <alignment horizontal="center" vertical="center"/>
    </xf>
    <xf numFmtId="0" fontId="1" fillId="0" borderId="0" xfId="3"/>
    <xf numFmtId="0" fontId="4" fillId="0" borderId="0" xfId="3" applyFont="1" applyAlignment="1">
      <alignment horizontal="center"/>
    </xf>
    <xf numFmtId="0" fontId="4" fillId="0" borderId="0" xfId="3" applyFont="1"/>
    <xf numFmtId="0" fontId="1" fillId="0" borderId="0" xfId="3" applyAlignment="1">
      <alignment horizontal="center"/>
    </xf>
    <xf numFmtId="0" fontId="7" fillId="0" borderId="0" xfId="3" applyFont="1" applyAlignment="1">
      <alignment horizontal="center"/>
    </xf>
    <xf numFmtId="0" fontId="8" fillId="0" borderId="0" xfId="3" applyFont="1"/>
    <xf numFmtId="0" fontId="8" fillId="0" borderId="0" xfId="3" applyFont="1" applyAlignment="1">
      <alignment horizontal="center"/>
    </xf>
    <xf numFmtId="3" fontId="3" fillId="4" borderId="16" xfId="3" applyNumberFormat="1" applyFont="1" applyFill="1" applyBorder="1" applyAlignment="1">
      <alignment horizontal="center" vertical="center"/>
    </xf>
    <xf numFmtId="0" fontId="3" fillId="0" borderId="25" xfId="3" applyFont="1" applyFill="1" applyBorder="1" applyAlignment="1">
      <alignment horizontal="center" vertical="center"/>
    </xf>
    <xf numFmtId="0" fontId="3" fillId="0" borderId="3" xfId="3" applyFont="1" applyFill="1" applyBorder="1" applyAlignment="1"/>
    <xf numFmtId="3" fontId="3" fillId="0" borderId="2" xfId="3" applyNumberFormat="1" applyFont="1" applyBorder="1" applyAlignment="1">
      <alignment horizontal="center" vertical="center"/>
    </xf>
    <xf numFmtId="3" fontId="3" fillId="0" borderId="22" xfId="3" applyNumberFormat="1" applyFont="1" applyBorder="1" applyAlignment="1">
      <alignment horizontal="center" vertical="center"/>
    </xf>
    <xf numFmtId="0" fontId="3" fillId="0" borderId="23" xfId="3" applyFont="1" applyFill="1" applyBorder="1" applyAlignment="1">
      <alignment horizontal="center" vertical="center"/>
    </xf>
    <xf numFmtId="0" fontId="3" fillId="0" borderId="9" xfId="3" applyFont="1" applyFill="1" applyBorder="1" applyAlignment="1"/>
    <xf numFmtId="3" fontId="3" fillId="0" borderId="8" xfId="3" applyNumberFormat="1" applyFont="1" applyBorder="1" applyAlignment="1">
      <alignment horizontal="center" vertical="center"/>
    </xf>
    <xf numFmtId="3" fontId="3" fillId="0" borderId="11" xfId="3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7" xfId="2" applyFont="1" applyFill="1" applyBorder="1" applyAlignment="1" applyProtection="1">
      <alignment vertical="center"/>
      <protection locked="0"/>
    </xf>
    <xf numFmtId="0" fontId="6" fillId="0" borderId="0" xfId="3" applyFont="1" applyAlignment="1">
      <alignment horizontal="center"/>
    </xf>
    <xf numFmtId="0" fontId="0" fillId="0" borderId="0" xfId="0" applyAlignment="1">
      <alignment horizontal="center"/>
    </xf>
    <xf numFmtId="0" fontId="8" fillId="4" borderId="16" xfId="3" applyFont="1" applyFill="1" applyBorder="1" applyAlignment="1">
      <alignment horizontal="center" vertical="center"/>
    </xf>
    <xf numFmtId="0" fontId="3" fillId="4" borderId="16" xfId="3" applyFont="1" applyFill="1" applyBorder="1" applyAlignment="1">
      <alignment horizontal="center" vertical="center" wrapText="1"/>
    </xf>
    <xf numFmtId="49" fontId="3" fillId="0" borderId="2" xfId="3" applyNumberFormat="1" applyFont="1" applyFill="1" applyBorder="1" applyAlignment="1" applyProtection="1">
      <alignment horizontal="center"/>
      <protection locked="0"/>
    </xf>
    <xf numFmtId="3" fontId="3" fillId="0" borderId="3" xfId="3" applyNumberFormat="1" applyFont="1" applyBorder="1" applyAlignment="1">
      <alignment horizontal="center"/>
    </xf>
    <xf numFmtId="3" fontId="3" fillId="0" borderId="2" xfId="3" applyNumberFormat="1" applyFont="1" applyBorder="1" applyAlignment="1">
      <alignment horizontal="center"/>
    </xf>
    <xf numFmtId="2" fontId="3" fillId="0" borderId="22" xfId="3" applyNumberFormat="1" applyFont="1" applyBorder="1" applyAlignment="1">
      <alignment horizontal="center"/>
    </xf>
    <xf numFmtId="49" fontId="3" fillId="0" borderId="8" xfId="3" applyNumberFormat="1" applyFont="1" applyFill="1" applyBorder="1" applyAlignment="1" applyProtection="1">
      <alignment horizontal="center"/>
      <protection locked="0"/>
    </xf>
    <xf numFmtId="3" fontId="3" fillId="0" borderId="9" xfId="3" applyNumberFormat="1" applyFont="1" applyBorder="1" applyAlignment="1">
      <alignment horizontal="center"/>
    </xf>
    <xf numFmtId="3" fontId="3" fillId="0" borderId="8" xfId="3" applyNumberFormat="1" applyFont="1" applyBorder="1" applyAlignment="1">
      <alignment horizontal="center"/>
    </xf>
    <xf numFmtId="2" fontId="3" fillId="0" borderId="9" xfId="3" applyNumberFormat="1" applyFont="1" applyBorder="1" applyAlignment="1">
      <alignment horizontal="center"/>
    </xf>
    <xf numFmtId="2" fontId="3" fillId="0" borderId="11" xfId="3" applyNumberFormat="1" applyFont="1" applyBorder="1" applyAlignment="1">
      <alignment horizontal="center"/>
    </xf>
    <xf numFmtId="0" fontId="6" fillId="0" borderId="0" xfId="3" applyFont="1" applyAlignment="1">
      <alignment horizontal="center"/>
    </xf>
    <xf numFmtId="0" fontId="3" fillId="4" borderId="16" xfId="3" applyFont="1" applyFill="1" applyBorder="1" applyAlignment="1">
      <alignment horizontal="center" vertical="center" wrapText="1"/>
    </xf>
    <xf numFmtId="3" fontId="3" fillId="0" borderId="16" xfId="3" applyNumberFormat="1" applyFont="1" applyBorder="1" applyAlignment="1">
      <alignment horizontal="center"/>
    </xf>
    <xf numFmtId="3" fontId="3" fillId="0" borderId="16" xfId="3" applyNumberFormat="1" applyFont="1" applyFill="1" applyBorder="1" applyAlignment="1">
      <alignment horizontal="center"/>
    </xf>
    <xf numFmtId="2" fontId="3" fillId="0" borderId="16" xfId="3" applyNumberFormat="1" applyFont="1" applyBorder="1" applyAlignment="1">
      <alignment horizontal="center"/>
    </xf>
    <xf numFmtId="3" fontId="3" fillId="0" borderId="17" xfId="3" applyNumberFormat="1" applyFont="1" applyBorder="1" applyAlignment="1">
      <alignment horizontal="center"/>
    </xf>
    <xf numFmtId="0" fontId="3" fillId="0" borderId="22" xfId="2" applyFont="1" applyFill="1" applyBorder="1" applyAlignment="1" applyProtection="1">
      <alignment vertical="center"/>
      <protection locked="0"/>
    </xf>
    <xf numFmtId="0" fontId="3" fillId="0" borderId="11" xfId="2" applyFont="1" applyFill="1" applyBorder="1" applyAlignment="1" applyProtection="1">
      <alignment vertical="center"/>
      <protection locked="0"/>
    </xf>
    <xf numFmtId="0" fontId="3" fillId="0" borderId="11" xfId="2" applyFont="1" applyFill="1" applyBorder="1" applyAlignment="1" applyProtection="1">
      <alignment horizontal="left" vertical="center"/>
      <protection locked="0"/>
    </xf>
    <xf numFmtId="0" fontId="3" fillId="0" borderId="11" xfId="2" applyFont="1" applyFill="1" applyBorder="1" applyAlignment="1" applyProtection="1">
      <alignment vertical="center" wrapText="1"/>
      <protection locked="0"/>
    </xf>
    <xf numFmtId="2" fontId="3" fillId="0" borderId="27" xfId="0" applyNumberFormat="1" applyFont="1" applyFill="1" applyBorder="1" applyAlignment="1" applyProtection="1">
      <alignment horizontal="center" vertical="center"/>
    </xf>
    <xf numFmtId="2" fontId="3" fillId="0" borderId="17" xfId="0" applyNumberFormat="1" applyFont="1" applyFill="1" applyBorder="1" applyAlignment="1" applyProtection="1">
      <alignment horizontal="center" vertical="center"/>
    </xf>
    <xf numFmtId="2" fontId="3" fillId="0" borderId="28" xfId="3" applyNumberFormat="1" applyFont="1" applyBorder="1" applyAlignment="1">
      <alignment horizontal="center"/>
    </xf>
    <xf numFmtId="2" fontId="3" fillId="0" borderId="29" xfId="3" applyNumberFormat="1" applyFont="1" applyBorder="1" applyAlignment="1">
      <alignment horizontal="center"/>
    </xf>
    <xf numFmtId="2" fontId="3" fillId="0" borderId="8" xfId="3" applyNumberFormat="1" applyFont="1" applyBorder="1" applyAlignment="1">
      <alignment horizontal="center"/>
    </xf>
    <xf numFmtId="2" fontId="3" fillId="0" borderId="30" xfId="3" applyNumberFormat="1" applyFont="1" applyBorder="1" applyAlignment="1">
      <alignment horizontal="center"/>
    </xf>
    <xf numFmtId="2" fontId="3" fillId="0" borderId="14" xfId="3" applyNumberFormat="1" applyFont="1" applyBorder="1" applyAlignment="1">
      <alignment horizontal="center"/>
    </xf>
    <xf numFmtId="2" fontId="3" fillId="0" borderId="31" xfId="3" applyNumberFormat="1" applyFont="1" applyBorder="1" applyAlignment="1">
      <alignment horizontal="center"/>
    </xf>
    <xf numFmtId="2" fontId="3" fillId="0" borderId="16" xfId="0" applyNumberFormat="1" applyFont="1" applyFill="1" applyBorder="1" applyAlignment="1" applyProtection="1">
      <alignment horizontal="center" vertical="center"/>
    </xf>
    <xf numFmtId="3" fontId="3" fillId="0" borderId="16" xfId="3" applyNumberFormat="1" applyFont="1" applyBorder="1" applyAlignment="1">
      <alignment horizontal="center" vertical="center"/>
    </xf>
    <xf numFmtId="0" fontId="3" fillId="0" borderId="12" xfId="2" applyFont="1" applyFill="1" applyBorder="1" applyAlignment="1" applyProtection="1">
      <alignment vertical="center"/>
      <protection locked="0"/>
    </xf>
    <xf numFmtId="3" fontId="3" fillId="2" borderId="19" xfId="2" applyNumberFormat="1" applyFont="1" applyFill="1" applyBorder="1" applyAlignment="1" applyProtection="1">
      <alignment horizontal="center" vertical="center"/>
    </xf>
    <xf numFmtId="3" fontId="3" fillId="2" borderId="1" xfId="2" applyNumberFormat="1" applyFont="1" applyFill="1" applyBorder="1" applyAlignment="1" applyProtection="1">
      <alignment horizontal="center" vertical="center"/>
    </xf>
    <xf numFmtId="3" fontId="3" fillId="2" borderId="13" xfId="2" applyNumberFormat="1" applyFont="1" applyFill="1" applyBorder="1" applyAlignment="1" applyProtection="1">
      <alignment horizontal="center" vertical="center"/>
    </xf>
    <xf numFmtId="3" fontId="3" fillId="0" borderId="19" xfId="3" applyNumberFormat="1" applyFont="1" applyBorder="1" applyAlignment="1">
      <alignment horizontal="center" vertical="center"/>
    </xf>
    <xf numFmtId="3" fontId="3" fillId="0" borderId="1" xfId="3" applyNumberFormat="1" applyFont="1" applyBorder="1" applyAlignment="1">
      <alignment horizontal="center" vertical="center"/>
    </xf>
    <xf numFmtId="3" fontId="3" fillId="0" borderId="22" xfId="3" applyNumberFormat="1" applyFont="1" applyBorder="1" applyAlignment="1">
      <alignment horizontal="center"/>
    </xf>
    <xf numFmtId="3" fontId="3" fillId="0" borderId="11" xfId="3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center"/>
    </xf>
    <xf numFmtId="0" fontId="1" fillId="0" borderId="0" xfId="3" applyAlignment="1">
      <alignment horizontal="left"/>
    </xf>
    <xf numFmtId="2" fontId="1" fillId="0" borderId="0" xfId="3" applyNumberFormat="1" applyAlignment="1">
      <alignment horizontal="center"/>
    </xf>
    <xf numFmtId="0" fontId="1" fillId="0" borderId="0" xfId="3" applyFill="1"/>
    <xf numFmtId="0" fontId="7" fillId="0" borderId="0" xfId="3" applyFont="1" applyFill="1" applyAlignment="1">
      <alignment horizontal="center" wrapText="1"/>
    </xf>
    <xf numFmtId="0" fontId="7" fillId="0" borderId="0" xfId="3" applyFont="1" applyFill="1" applyAlignment="1">
      <alignment horizontal="center" vertical="center" wrapText="1"/>
    </xf>
    <xf numFmtId="0" fontId="1" fillId="0" borderId="0" xfId="3" applyFill="1" applyAlignment="1">
      <alignment horizontal="center" vertical="center"/>
    </xf>
    <xf numFmtId="0" fontId="1" fillId="0" borderId="0" xfId="3" applyFill="1" applyAlignment="1">
      <alignment horizontal="center"/>
    </xf>
    <xf numFmtId="0" fontId="3" fillId="4" borderId="4" xfId="0" applyFont="1" applyFill="1" applyBorder="1" applyAlignment="1">
      <alignment horizontal="center" vertical="center"/>
    </xf>
    <xf numFmtId="0" fontId="3" fillId="4" borderId="33" xfId="0" applyFont="1" applyFill="1" applyBorder="1" applyAlignment="1">
      <alignment horizontal="center" vertical="center"/>
    </xf>
    <xf numFmtId="0" fontId="3" fillId="4" borderId="32" xfId="0" applyFont="1" applyFill="1" applyBorder="1" applyAlignment="1">
      <alignment horizontal="center" vertical="center"/>
    </xf>
    <xf numFmtId="3" fontId="3" fillId="0" borderId="34" xfId="0" applyNumberFormat="1" applyFont="1" applyBorder="1" applyAlignment="1">
      <alignment horizontal="center"/>
    </xf>
    <xf numFmtId="3" fontId="3" fillId="0" borderId="16" xfId="0" applyNumberFormat="1" applyFont="1" applyBorder="1" applyAlignment="1">
      <alignment horizontal="center"/>
    </xf>
    <xf numFmtId="0" fontId="3" fillId="4" borderId="16" xfId="0" applyFont="1" applyFill="1" applyBorder="1" applyAlignment="1">
      <alignment horizontal="center" vertical="center" wrapText="1"/>
    </xf>
    <xf numFmtId="3" fontId="3" fillId="0" borderId="36" xfId="0" applyNumberFormat="1" applyFont="1" applyFill="1" applyBorder="1" applyAlignment="1">
      <alignment horizontal="center" vertical="center"/>
    </xf>
    <xf numFmtId="3" fontId="3" fillId="0" borderId="27" xfId="0" applyNumberFormat="1" applyFont="1" applyFill="1" applyBorder="1" applyAlignment="1">
      <alignment horizontal="center" vertical="center"/>
    </xf>
    <xf numFmtId="3" fontId="3" fillId="0" borderId="38" xfId="3" applyNumberFormat="1" applyFont="1" applyBorder="1" applyAlignment="1">
      <alignment horizontal="center" vertical="center"/>
    </xf>
    <xf numFmtId="3" fontId="3" fillId="0" borderId="36" xfId="3" applyNumberFormat="1" applyFont="1" applyBorder="1" applyAlignment="1">
      <alignment horizontal="center" vertical="center"/>
    </xf>
    <xf numFmtId="0" fontId="3" fillId="0" borderId="16" xfId="3" applyFont="1" applyBorder="1" applyAlignment="1">
      <alignment horizontal="center"/>
    </xf>
    <xf numFmtId="3" fontId="3" fillId="0" borderId="40" xfId="3" applyNumberFormat="1" applyFont="1" applyBorder="1" applyAlignment="1">
      <alignment horizontal="center" vertical="center"/>
    </xf>
    <xf numFmtId="3" fontId="3" fillId="0" borderId="14" xfId="3" applyNumberFormat="1" applyFont="1" applyBorder="1" applyAlignment="1">
      <alignment horizontal="center" vertical="center"/>
    </xf>
    <xf numFmtId="3" fontId="3" fillId="0" borderId="31" xfId="3" applyNumberFormat="1" applyFont="1" applyBorder="1" applyAlignment="1">
      <alignment horizontal="center" vertical="center"/>
    </xf>
    <xf numFmtId="3" fontId="3" fillId="0" borderId="30" xfId="3" applyNumberFormat="1" applyFont="1" applyBorder="1" applyAlignment="1">
      <alignment horizontal="center" vertical="center"/>
    </xf>
    <xf numFmtId="3" fontId="3" fillId="0" borderId="27" xfId="3" applyNumberFormat="1" applyFont="1" applyBorder="1" applyAlignment="1">
      <alignment horizontal="center" vertical="center"/>
    </xf>
    <xf numFmtId="0" fontId="3" fillId="0" borderId="0" xfId="3" applyFont="1" applyFill="1" applyAlignment="1">
      <alignment horizontal="center" vertical="center"/>
    </xf>
    <xf numFmtId="0" fontId="3" fillId="0" borderId="0" xfId="3" applyFont="1" applyFill="1" applyAlignment="1">
      <alignment horizontal="left"/>
    </xf>
    <xf numFmtId="3" fontId="3" fillId="0" borderId="11" xfId="3" applyNumberFormat="1" applyFont="1" applyFill="1" applyBorder="1" applyAlignment="1">
      <alignment horizontal="center"/>
    </xf>
    <xf numFmtId="0" fontId="3" fillId="0" borderId="22" xfId="3" applyFont="1" applyFill="1" applyBorder="1" applyAlignment="1">
      <alignment horizontal="center"/>
    </xf>
    <xf numFmtId="3" fontId="3" fillId="0" borderId="22" xfId="3" applyNumberFormat="1" applyFont="1" applyFill="1" applyBorder="1" applyAlignment="1">
      <alignment horizontal="center"/>
    </xf>
    <xf numFmtId="0" fontId="3" fillId="0" borderId="11" xfId="3" applyFont="1" applyFill="1" applyBorder="1" applyAlignment="1">
      <alignment horizontal="center"/>
    </xf>
    <xf numFmtId="3" fontId="3" fillId="0" borderId="17" xfId="3" applyNumberFormat="1" applyFont="1" applyFill="1" applyBorder="1" applyAlignment="1">
      <alignment horizontal="center"/>
    </xf>
    <xf numFmtId="3" fontId="3" fillId="0" borderId="5" xfId="0" applyNumberFormat="1" applyFont="1" applyBorder="1" applyAlignment="1">
      <alignment horizontal="center"/>
    </xf>
    <xf numFmtId="0" fontId="3" fillId="4" borderId="16" xfId="0" applyFont="1" applyFill="1" applyBorder="1" applyAlignment="1">
      <alignment horizontal="center" vertical="center"/>
    </xf>
    <xf numFmtId="3" fontId="1" fillId="0" borderId="0" xfId="3" applyNumberFormat="1"/>
    <xf numFmtId="0" fontId="3" fillId="0" borderId="34" xfId="0" applyFont="1" applyBorder="1" applyAlignment="1">
      <alignment horizontal="center"/>
    </xf>
    <xf numFmtId="0" fontId="3" fillId="0" borderId="38" xfId="0" applyFont="1" applyBorder="1" applyAlignment="1">
      <alignment horizontal="left"/>
    </xf>
    <xf numFmtId="0" fontId="3" fillId="0" borderId="8" xfId="0" applyFont="1" applyBorder="1" applyAlignment="1">
      <alignment horizontal="center"/>
    </xf>
    <xf numFmtId="0" fontId="3" fillId="0" borderId="29" xfId="0" applyFont="1" applyBorder="1" applyAlignment="1">
      <alignment horizontal="left"/>
    </xf>
    <xf numFmtId="0" fontId="3" fillId="0" borderId="29" xfId="0" applyFont="1" applyFill="1" applyBorder="1"/>
    <xf numFmtId="0" fontId="3" fillId="0" borderId="5" xfId="0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3" fontId="3" fillId="0" borderId="3" xfId="0" applyNumberFormat="1" applyFont="1" applyFill="1" applyBorder="1" applyAlignment="1">
      <alignment horizontal="center" vertical="center"/>
    </xf>
    <xf numFmtId="3" fontId="3" fillId="0" borderId="35" xfId="0" applyNumberFormat="1" applyFont="1" applyFill="1" applyBorder="1" applyAlignment="1">
      <alignment horizontal="center" vertical="center"/>
    </xf>
    <xf numFmtId="3" fontId="3" fillId="0" borderId="37" xfId="0" applyNumberFormat="1" applyFont="1" applyFill="1" applyBorder="1" applyAlignment="1">
      <alignment horizontal="center" vertical="center"/>
    </xf>
    <xf numFmtId="3" fontId="3" fillId="0" borderId="8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center" vertical="center"/>
    </xf>
    <xf numFmtId="3" fontId="3" fillId="0" borderId="26" xfId="0" applyNumberFormat="1" applyFont="1" applyFill="1" applyBorder="1" applyAlignment="1">
      <alignment horizontal="center" vertical="center"/>
    </xf>
    <xf numFmtId="0" fontId="3" fillId="0" borderId="44" xfId="3" applyFont="1" applyBorder="1" applyAlignment="1">
      <alignment horizontal="center"/>
    </xf>
    <xf numFmtId="0" fontId="3" fillId="0" borderId="19" xfId="3" applyFont="1" applyBorder="1" applyAlignment="1">
      <alignment horizontal="left"/>
    </xf>
    <xf numFmtId="3" fontId="3" fillId="0" borderId="37" xfId="3" applyNumberFormat="1" applyFont="1" applyBorder="1" applyAlignment="1">
      <alignment horizontal="center" vertical="center"/>
    </xf>
    <xf numFmtId="3" fontId="3" fillId="0" borderId="35" xfId="3" applyNumberFormat="1" applyFont="1" applyBorder="1" applyAlignment="1">
      <alignment horizontal="center" vertical="center"/>
    </xf>
    <xf numFmtId="3" fontId="3" fillId="0" borderId="34" xfId="3" applyNumberFormat="1" applyFont="1" applyBorder="1" applyAlignment="1">
      <alignment horizontal="center" vertical="center"/>
    </xf>
    <xf numFmtId="0" fontId="3" fillId="0" borderId="10" xfId="3" applyFont="1" applyBorder="1" applyAlignment="1">
      <alignment horizontal="center"/>
    </xf>
    <xf numFmtId="0" fontId="3" fillId="0" borderId="1" xfId="3" applyFont="1" applyBorder="1" applyAlignment="1">
      <alignment horizontal="left"/>
    </xf>
    <xf numFmtId="0" fontId="3" fillId="0" borderId="43" xfId="3" applyFont="1" applyBorder="1" applyAlignment="1">
      <alignment horizontal="center"/>
    </xf>
    <xf numFmtId="0" fontId="3" fillId="0" borderId="1" xfId="3" applyFont="1" applyFill="1" applyBorder="1"/>
    <xf numFmtId="0" fontId="3" fillId="0" borderId="42" xfId="3" applyFont="1" applyFill="1" applyBorder="1"/>
    <xf numFmtId="0" fontId="3" fillId="0" borderId="15" xfId="3" applyFont="1" applyBorder="1" applyAlignment="1">
      <alignment horizontal="center"/>
    </xf>
    <xf numFmtId="0" fontId="3" fillId="0" borderId="0" xfId="3" applyFont="1" applyFill="1"/>
    <xf numFmtId="0" fontId="3" fillId="0" borderId="10" xfId="3" applyFont="1" applyFill="1" applyBorder="1" applyAlignment="1">
      <alignment horizontal="center" vertical="center"/>
    </xf>
    <xf numFmtId="3" fontId="3" fillId="0" borderId="26" xfId="3" applyNumberFormat="1" applyFont="1" applyFill="1" applyBorder="1" applyAlignment="1">
      <alignment horizontal="center"/>
    </xf>
    <xf numFmtId="3" fontId="3" fillId="0" borderId="9" xfId="3" applyNumberFormat="1" applyFont="1" applyFill="1" applyBorder="1" applyAlignment="1">
      <alignment horizontal="center"/>
    </xf>
    <xf numFmtId="3" fontId="3" fillId="0" borderId="2" xfId="3" applyNumberFormat="1" applyFont="1" applyFill="1" applyBorder="1" applyAlignment="1">
      <alignment horizontal="center"/>
    </xf>
    <xf numFmtId="3" fontId="3" fillId="0" borderId="3" xfId="3" applyNumberFormat="1" applyFont="1" applyFill="1" applyBorder="1" applyAlignment="1">
      <alignment horizontal="center"/>
    </xf>
    <xf numFmtId="2" fontId="3" fillId="0" borderId="1" xfId="3" applyNumberFormat="1" applyFont="1" applyFill="1" applyBorder="1" applyAlignment="1">
      <alignment horizontal="left" vertical="center" wrapText="1"/>
    </xf>
    <xf numFmtId="3" fontId="3" fillId="0" borderId="8" xfId="3" applyNumberFormat="1" applyFont="1" applyFill="1" applyBorder="1" applyAlignment="1">
      <alignment horizontal="center"/>
    </xf>
    <xf numFmtId="2" fontId="3" fillId="0" borderId="1" xfId="3" applyNumberFormat="1" applyFont="1" applyFill="1" applyBorder="1" applyAlignment="1">
      <alignment horizontal="left" wrapText="1"/>
    </xf>
    <xf numFmtId="0" fontId="3" fillId="0" borderId="15" xfId="3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165" fontId="7" fillId="0" borderId="34" xfId="0" applyNumberFormat="1" applyFont="1" applyBorder="1" applyAlignment="1">
      <alignment horizontal="center"/>
    </xf>
    <xf numFmtId="165" fontId="7" fillId="0" borderId="35" xfId="0" applyNumberFormat="1" applyFont="1" applyBorder="1" applyAlignment="1">
      <alignment horizontal="center"/>
    </xf>
    <xf numFmtId="165" fontId="7" fillId="0" borderId="36" xfId="0" applyNumberFormat="1" applyFont="1" applyBorder="1" applyAlignment="1">
      <alignment horizontal="center"/>
    </xf>
    <xf numFmtId="165" fontId="7" fillId="0" borderId="16" xfId="0" applyNumberFormat="1" applyFont="1" applyBorder="1" applyAlignment="1">
      <alignment horizontal="center"/>
    </xf>
    <xf numFmtId="165" fontId="7" fillId="0" borderId="2" xfId="0" applyNumberFormat="1" applyFont="1" applyBorder="1" applyAlignment="1">
      <alignment horizontal="center"/>
    </xf>
    <xf numFmtId="165" fontId="7" fillId="0" borderId="3" xfId="0" applyNumberFormat="1" applyFont="1" applyBorder="1" applyAlignment="1">
      <alignment horizontal="center"/>
    </xf>
    <xf numFmtId="165" fontId="7" fillId="0" borderId="22" xfId="0" applyNumberFormat="1" applyFont="1" applyBorder="1" applyAlignment="1">
      <alignment horizontal="center"/>
    </xf>
    <xf numFmtId="165" fontId="7" fillId="0" borderId="8" xfId="0" applyNumberFormat="1" applyFont="1" applyBorder="1" applyAlignment="1">
      <alignment horizontal="center"/>
    </xf>
    <xf numFmtId="165" fontId="7" fillId="0" borderId="9" xfId="0" applyNumberFormat="1" applyFont="1" applyBorder="1" applyAlignment="1">
      <alignment horizontal="center"/>
    </xf>
    <xf numFmtId="165" fontId="7" fillId="0" borderId="11" xfId="0" applyNumberFormat="1" applyFont="1" applyBorder="1" applyAlignment="1">
      <alignment horizontal="center"/>
    </xf>
    <xf numFmtId="3" fontId="3" fillId="0" borderId="2" xfId="0" applyNumberFormat="1" applyFont="1" applyBorder="1" applyAlignment="1">
      <alignment horizontal="center"/>
    </xf>
    <xf numFmtId="3" fontId="3" fillId="0" borderId="3" xfId="0" applyNumberFormat="1" applyFont="1" applyBorder="1" applyAlignment="1">
      <alignment horizontal="center"/>
    </xf>
    <xf numFmtId="3" fontId="3" fillId="0" borderId="22" xfId="0" applyNumberFormat="1" applyFont="1" applyBorder="1" applyAlignment="1">
      <alignment horizontal="center"/>
    </xf>
    <xf numFmtId="3" fontId="3" fillId="0" borderId="35" xfId="0" applyNumberFormat="1" applyFont="1" applyBorder="1" applyAlignment="1">
      <alignment horizontal="center"/>
    </xf>
    <xf numFmtId="3" fontId="3" fillId="0" borderId="36" xfId="0" applyNumberFormat="1" applyFont="1" applyBorder="1" applyAlignment="1">
      <alignment horizontal="center"/>
    </xf>
    <xf numFmtId="3" fontId="3" fillId="0" borderId="8" xfId="0" applyNumberFormat="1" applyFont="1" applyBorder="1" applyAlignment="1">
      <alignment horizontal="center"/>
    </xf>
    <xf numFmtId="3" fontId="3" fillId="0" borderId="9" xfId="0" applyNumberFormat="1" applyFont="1" applyBorder="1" applyAlignment="1">
      <alignment horizontal="center"/>
    </xf>
    <xf numFmtId="3" fontId="3" fillId="0" borderId="11" xfId="0" applyNumberFormat="1" applyFont="1" applyBorder="1" applyAlignment="1">
      <alignment horizontal="center"/>
    </xf>
    <xf numFmtId="3" fontId="3" fillId="0" borderId="4" xfId="0" applyNumberFormat="1" applyFont="1" applyBorder="1" applyAlignment="1">
      <alignment horizontal="center"/>
    </xf>
    <xf numFmtId="3" fontId="3" fillId="0" borderId="33" xfId="0" applyNumberFormat="1" applyFont="1" applyBorder="1" applyAlignment="1">
      <alignment horizontal="center"/>
    </xf>
    <xf numFmtId="3" fontId="3" fillId="0" borderId="19" xfId="0" applyNumberFormat="1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3" fontId="3" fillId="0" borderId="13" xfId="0" applyNumberFormat="1" applyFont="1" applyBorder="1" applyAlignment="1">
      <alignment horizontal="center"/>
    </xf>
    <xf numFmtId="0" fontId="3" fillId="4" borderId="16" xfId="0" applyFont="1" applyFill="1" applyBorder="1" applyAlignment="1">
      <alignment horizontal="center" vertical="center"/>
    </xf>
    <xf numFmtId="0" fontId="3" fillId="0" borderId="2" xfId="3" applyFont="1" applyFill="1" applyBorder="1" applyAlignment="1">
      <alignment horizontal="center"/>
    </xf>
    <xf numFmtId="0" fontId="3" fillId="0" borderId="3" xfId="3" applyFont="1" applyFill="1" applyBorder="1" applyAlignment="1">
      <alignment horizontal="center"/>
    </xf>
    <xf numFmtId="0" fontId="3" fillId="0" borderId="8" xfId="3" applyFont="1" applyFill="1" applyBorder="1" applyAlignment="1">
      <alignment horizontal="center"/>
    </xf>
    <xf numFmtId="0" fontId="3" fillId="0" borderId="9" xfId="3" applyFont="1" applyFill="1" applyBorder="1" applyAlignment="1">
      <alignment horizontal="center"/>
    </xf>
    <xf numFmtId="165" fontId="7" fillId="0" borderId="45" xfId="0" applyNumberFormat="1" applyFont="1" applyBorder="1" applyAlignment="1">
      <alignment horizontal="center"/>
    </xf>
    <xf numFmtId="0" fontId="3" fillId="0" borderId="12" xfId="0" applyFont="1" applyBorder="1"/>
    <xf numFmtId="0" fontId="3" fillId="0" borderId="46" xfId="0" applyFont="1" applyBorder="1"/>
    <xf numFmtId="3" fontId="3" fillId="0" borderId="16" xfId="0" applyNumberFormat="1" applyFont="1" applyFill="1" applyBorder="1" applyAlignment="1">
      <alignment horizontal="center" vertical="center"/>
    </xf>
    <xf numFmtId="2" fontId="3" fillId="0" borderId="10" xfId="0" applyNumberFormat="1" applyFont="1" applyFill="1" applyBorder="1" applyAlignment="1">
      <alignment vertical="center" wrapText="1"/>
    </xf>
    <xf numFmtId="0" fontId="3" fillId="0" borderId="10" xfId="0" applyFont="1" applyFill="1" applyBorder="1" applyAlignment="1">
      <alignment wrapText="1"/>
    </xf>
    <xf numFmtId="2" fontId="3" fillId="0" borderId="10" xfId="0" applyNumberFormat="1" applyFont="1" applyFill="1" applyBorder="1" applyAlignment="1">
      <alignment wrapText="1"/>
    </xf>
    <xf numFmtId="0" fontId="3" fillId="0" borderId="15" xfId="0" applyFont="1" applyBorder="1"/>
    <xf numFmtId="3" fontId="3" fillId="0" borderId="22" xfId="0" applyNumberFormat="1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3" fontId="3" fillId="0" borderId="30" xfId="0" applyNumberFormat="1" applyFont="1" applyBorder="1" applyAlignment="1">
      <alignment horizontal="center"/>
    </xf>
    <xf numFmtId="3" fontId="3" fillId="0" borderId="14" xfId="0" applyNumberFormat="1" applyFont="1" applyBorder="1" applyAlignment="1">
      <alignment horizontal="center"/>
    </xf>
    <xf numFmtId="3" fontId="3" fillId="0" borderId="17" xfId="0" applyNumberFormat="1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3" fillId="0" borderId="12" xfId="0" applyFont="1" applyBorder="1" applyAlignment="1">
      <alignment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3" fontId="3" fillId="0" borderId="41" xfId="0" applyNumberFormat="1" applyFont="1" applyBorder="1" applyAlignment="1">
      <alignment horizontal="center"/>
    </xf>
    <xf numFmtId="3" fontId="3" fillId="0" borderId="39" xfId="0" applyNumberFormat="1" applyFont="1" applyBorder="1" applyAlignment="1">
      <alignment horizontal="center"/>
    </xf>
    <xf numFmtId="0" fontId="3" fillId="0" borderId="10" xfId="0" applyFont="1" applyBorder="1"/>
    <xf numFmtId="0" fontId="3" fillId="0" borderId="12" xfId="0" applyFont="1" applyFill="1" applyBorder="1" applyAlignment="1">
      <alignment horizontal="left" wrapText="1"/>
    </xf>
    <xf numFmtId="0" fontId="3" fillId="0" borderId="12" xfId="0" applyFont="1" applyFill="1" applyBorder="1" applyAlignment="1">
      <alignment wrapText="1"/>
    </xf>
    <xf numFmtId="3" fontId="3" fillId="0" borderId="37" xfId="0" applyNumberFormat="1" applyFont="1" applyBorder="1" applyAlignment="1">
      <alignment horizontal="center"/>
    </xf>
    <xf numFmtId="0" fontId="3" fillId="0" borderId="4" xfId="3" applyFont="1" applyFill="1" applyBorder="1" applyAlignment="1">
      <alignment horizontal="center"/>
    </xf>
    <xf numFmtId="0" fontId="3" fillId="0" borderId="33" xfId="3" applyFont="1" applyFill="1" applyBorder="1" applyAlignment="1">
      <alignment horizontal="center"/>
    </xf>
    <xf numFmtId="0" fontId="3" fillId="0" borderId="32" xfId="3" applyFont="1" applyFill="1" applyBorder="1" applyAlignment="1">
      <alignment horizontal="center"/>
    </xf>
    <xf numFmtId="3" fontId="3" fillId="0" borderId="4" xfId="3" applyNumberFormat="1" applyFont="1" applyFill="1" applyBorder="1" applyAlignment="1">
      <alignment horizontal="center"/>
    </xf>
    <xf numFmtId="3" fontId="3" fillId="0" borderId="33" xfId="3" applyNumberFormat="1" applyFont="1" applyFill="1" applyBorder="1" applyAlignment="1">
      <alignment horizontal="center"/>
    </xf>
    <xf numFmtId="3" fontId="3" fillId="0" borderId="32" xfId="3" applyNumberFormat="1" applyFont="1" applyFill="1" applyBorder="1" applyAlignment="1">
      <alignment horizontal="center"/>
    </xf>
    <xf numFmtId="3" fontId="3" fillId="0" borderId="8" xfId="0" applyNumberFormat="1" applyFont="1" applyBorder="1" applyAlignment="1">
      <alignment horizontal="center" vertical="center"/>
    </xf>
    <xf numFmtId="3" fontId="3" fillId="0" borderId="9" xfId="0" applyNumberFormat="1" applyFont="1" applyBorder="1" applyAlignment="1">
      <alignment horizontal="center" vertical="center"/>
    </xf>
    <xf numFmtId="2" fontId="3" fillId="0" borderId="19" xfId="3" applyNumberFormat="1" applyFont="1" applyFill="1" applyBorder="1" applyAlignment="1">
      <alignment horizontal="left" vertical="center" wrapText="1"/>
    </xf>
    <xf numFmtId="2" fontId="3" fillId="0" borderId="44" xfId="0" applyNumberFormat="1" applyFont="1" applyFill="1" applyBorder="1" applyAlignment="1">
      <alignment wrapText="1"/>
    </xf>
    <xf numFmtId="0" fontId="3" fillId="0" borderId="10" xfId="0" applyFont="1" applyBorder="1" applyAlignment="1">
      <alignment wrapText="1"/>
    </xf>
    <xf numFmtId="0" fontId="3" fillId="0" borderId="37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7" fillId="0" borderId="6" xfId="0" applyFont="1" applyBorder="1" applyAlignment="1">
      <alignment horizontal="left" vertical="center" wrapText="1"/>
    </xf>
    <xf numFmtId="0" fontId="6" fillId="2" borderId="0" xfId="0" applyFont="1" applyFill="1" applyBorder="1" applyAlignment="1" applyProtection="1">
      <alignment horizontal="center" vertical="center" wrapText="1"/>
      <protection locked="0"/>
    </xf>
    <xf numFmtId="0" fontId="3" fillId="2" borderId="15" xfId="0" applyFont="1" applyFill="1" applyBorder="1" applyAlignment="1" applyProtection="1">
      <alignment horizontal="center" vertical="center"/>
      <protection locked="0"/>
    </xf>
    <xf numFmtId="0" fontId="3" fillId="2" borderId="17" xfId="0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Border="1" applyAlignment="1" applyProtection="1">
      <alignment horizontal="center" vertical="center"/>
      <protection locked="0"/>
    </xf>
    <xf numFmtId="0" fontId="3" fillId="4" borderId="16" xfId="0" applyFont="1" applyFill="1" applyBorder="1" applyAlignment="1">
      <alignment horizontal="center" vertical="center"/>
    </xf>
    <xf numFmtId="49" fontId="3" fillId="4" borderId="16" xfId="0" applyNumberFormat="1" applyFont="1" applyFill="1" applyBorder="1" applyAlignment="1" applyProtection="1">
      <alignment horizontal="center" vertical="center" wrapText="1"/>
      <protection locked="0"/>
    </xf>
    <xf numFmtId="0" fontId="3" fillId="4" borderId="15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2" borderId="0" xfId="0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left" vertical="center" wrapText="1"/>
    </xf>
    <xf numFmtId="0" fontId="3" fillId="2" borderId="18" xfId="0" applyFont="1" applyFill="1" applyBorder="1" applyAlignment="1" applyProtection="1">
      <alignment horizontal="center" vertical="center"/>
      <protection locked="0"/>
    </xf>
    <xf numFmtId="0" fontId="3" fillId="3" borderId="16" xfId="0" applyFont="1" applyFill="1" applyBorder="1" applyAlignment="1">
      <alignment horizontal="center" vertical="center"/>
    </xf>
    <xf numFmtId="49" fontId="3" fillId="3" borderId="16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6" xfId="0" applyFont="1" applyFill="1" applyBorder="1" applyAlignment="1" applyProtection="1">
      <alignment horizontal="left" vertical="center" wrapText="1"/>
      <protection locked="0"/>
    </xf>
    <xf numFmtId="0" fontId="7" fillId="0" borderId="6" xfId="0" applyFont="1" applyBorder="1" applyAlignment="1">
      <alignment horizontal="left"/>
    </xf>
    <xf numFmtId="0" fontId="3" fillId="0" borderId="16" xfId="0" applyFont="1" applyBorder="1" applyAlignment="1">
      <alignment horizont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horizontal="center" vertical="center"/>
    </xf>
    <xf numFmtId="0" fontId="7" fillId="0" borderId="6" xfId="3" applyFont="1" applyBorder="1" applyAlignment="1">
      <alignment horizontal="left"/>
    </xf>
    <xf numFmtId="0" fontId="3" fillId="4" borderId="16" xfId="3" applyFont="1" applyFill="1" applyBorder="1" applyAlignment="1">
      <alignment horizontal="center" vertical="center"/>
    </xf>
    <xf numFmtId="0" fontId="7" fillId="0" borderId="6" xfId="3" applyFont="1" applyFill="1" applyBorder="1" applyAlignment="1">
      <alignment horizontal="left" vertical="center"/>
    </xf>
    <xf numFmtId="0" fontId="3" fillId="4" borderId="16" xfId="3" applyFont="1" applyFill="1" applyBorder="1" applyAlignment="1">
      <alignment horizontal="center"/>
    </xf>
    <xf numFmtId="0" fontId="3" fillId="4" borderId="15" xfId="3" applyFont="1" applyFill="1" applyBorder="1" applyAlignment="1">
      <alignment horizontal="center"/>
    </xf>
    <xf numFmtId="0" fontId="3" fillId="4" borderId="18" xfId="3" applyFont="1" applyFill="1" applyBorder="1" applyAlignment="1">
      <alignment horizontal="center"/>
    </xf>
    <xf numFmtId="0" fontId="3" fillId="4" borderId="17" xfId="3" applyFont="1" applyFill="1" applyBorder="1" applyAlignment="1">
      <alignment horizontal="center"/>
    </xf>
    <xf numFmtId="0" fontId="7" fillId="0" borderId="0" xfId="3" applyFont="1" applyAlignment="1">
      <alignment horizontal="center"/>
    </xf>
    <xf numFmtId="0" fontId="5" fillId="0" borderId="6" xfId="0" applyFont="1" applyBorder="1" applyAlignment="1">
      <alignment horizontal="left" vertical="center" wrapText="1"/>
    </xf>
    <xf numFmtId="0" fontId="3" fillId="4" borderId="16" xfId="0" applyFont="1" applyFill="1" applyBorder="1" applyAlignment="1">
      <alignment horizontal="center"/>
    </xf>
    <xf numFmtId="0" fontId="3" fillId="0" borderId="6" xfId="0" applyFont="1" applyBorder="1" applyAlignment="1">
      <alignment horizontal="left" vertical="center" wrapText="1"/>
    </xf>
    <xf numFmtId="0" fontId="3" fillId="0" borderId="15" xfId="3" applyFont="1" applyFill="1" applyBorder="1" applyAlignment="1">
      <alignment horizontal="center"/>
    </xf>
    <xf numFmtId="0" fontId="3" fillId="0" borderId="17" xfId="3" applyFont="1" applyFill="1" applyBorder="1" applyAlignment="1">
      <alignment horizontal="center"/>
    </xf>
    <xf numFmtId="0" fontId="6" fillId="0" borderId="0" xfId="3" applyFont="1" applyAlignment="1">
      <alignment horizontal="center"/>
    </xf>
    <xf numFmtId="0" fontId="3" fillId="0" borderId="0" xfId="3" applyFont="1" applyAlignment="1">
      <alignment horizontal="center"/>
    </xf>
    <xf numFmtId="0" fontId="3" fillId="5" borderId="24" xfId="3" applyFont="1" applyFill="1" applyBorder="1" applyAlignment="1">
      <alignment horizontal="center" vertical="center"/>
    </xf>
    <xf numFmtId="0" fontId="3" fillId="5" borderId="16" xfId="3" applyFont="1" applyFill="1" applyBorder="1" applyAlignment="1">
      <alignment horizontal="center" vertical="center"/>
    </xf>
    <xf numFmtId="0" fontId="3" fillId="2" borderId="15" xfId="3" applyFont="1" applyFill="1" applyBorder="1" applyAlignment="1" applyProtection="1">
      <alignment horizontal="center"/>
      <protection locked="0"/>
    </xf>
    <xf numFmtId="0" fontId="3" fillId="2" borderId="17" xfId="3" applyFont="1" applyFill="1" applyBorder="1" applyAlignment="1" applyProtection="1">
      <alignment horizontal="center"/>
      <protection locked="0"/>
    </xf>
    <xf numFmtId="0" fontId="3" fillId="3" borderId="16" xfId="3" applyFont="1" applyFill="1" applyBorder="1" applyAlignment="1">
      <alignment horizontal="center" vertical="center"/>
    </xf>
    <xf numFmtId="0" fontId="3" fillId="4" borderId="16" xfId="3" applyFont="1" applyFill="1" applyBorder="1" applyAlignment="1">
      <alignment horizontal="center" vertical="center" wrapText="1"/>
    </xf>
  </cellXfs>
  <cellStyles count="5">
    <cellStyle name="Euro" xfId="1"/>
    <cellStyle name="Normal" xfId="0" builtinId="0"/>
    <cellStyle name="Normal 2" xfId="3"/>
    <cellStyle name="Normal 3" xfId="4"/>
    <cellStyle name="Normal_PTO. CALENDARI 2000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mando.ceja.AC\Documents\Respaldo\2012\MECASUT%202012\MECASUT%20200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mando.ceja.AC\Documents\Respaldo\2012\MECASUT%202012\34.2%20Alumno%20atendido%205B%20(por%20nivel%20educativo,%20carrera,%20ingreso%20reingreso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mando.ceja.AC\Documents\Respaldo\2012\MECASUT%202012\34.2.2%20Matricula%20por%20carrera%20del%20nivel%205A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mando.ceja.AC\Documents\Respaldo\2012\MECASUT%202012\34.2.4%20Matricula%205B3%20Licencia%20Profesio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"/>
      <sheetName val="status"/>
      <sheetName val="ORDEN"/>
      <sheetName val="O2"/>
      <sheetName val="1"/>
      <sheetName val="IND 3,4"/>
      <sheetName val="3,5(5B3)"/>
      <sheetName val="3,4(5A)"/>
      <sheetName val="3 Y 4"/>
      <sheetName val="5.4"/>
      <sheetName val="6.2"/>
      <sheetName val="9.2"/>
      <sheetName val="9.3"/>
      <sheetName val="13"/>
      <sheetName val="14"/>
      <sheetName val="15"/>
      <sheetName val="18"/>
      <sheetName val="19"/>
      <sheetName val="20"/>
      <sheetName val="22"/>
      <sheetName val="23"/>
      <sheetName val="23.2"/>
      <sheetName val="24"/>
      <sheetName val="24.2"/>
      <sheetName val="25"/>
      <sheetName val="26"/>
      <sheetName val="28"/>
      <sheetName val="28.2"/>
      <sheetName val="29"/>
      <sheetName val="29(2)"/>
      <sheetName val="29(3)"/>
      <sheetName val="30"/>
      <sheetName val="32"/>
      <sheetName val="35"/>
      <sheetName val="36"/>
      <sheetName val="ENTIDAD FED"/>
      <sheetName val="UNIVERSIDAD"/>
      <sheetName val="REGION"/>
      <sheetName val="AÑO DE CREACIÓN"/>
      <sheetName val="RESUMEN"/>
      <sheetName val="RES. ENT. FED"/>
    </sheetNames>
    <sheetDataSet>
      <sheetData sheetId="0"/>
      <sheetData sheetId="1"/>
      <sheetData sheetId="2">
        <row r="3">
          <cell r="CX3">
            <v>65930495</v>
          </cell>
          <cell r="HC3">
            <v>1152</v>
          </cell>
          <cell r="HD3">
            <v>10736</v>
          </cell>
          <cell r="HF3">
            <v>2875</v>
          </cell>
          <cell r="HI3">
            <v>11</v>
          </cell>
          <cell r="HJ3">
            <v>35</v>
          </cell>
          <cell r="HL3">
            <v>14</v>
          </cell>
          <cell r="HM3">
            <v>40</v>
          </cell>
          <cell r="HO3">
            <v>6</v>
          </cell>
          <cell r="HP3">
            <v>9</v>
          </cell>
          <cell r="HY3">
            <v>2875</v>
          </cell>
        </row>
        <row r="4">
          <cell r="HC4">
            <v>1164</v>
          </cell>
          <cell r="HD4">
            <v>121692</v>
          </cell>
          <cell r="HF4">
            <v>4721</v>
          </cell>
          <cell r="HI4">
            <v>3</v>
          </cell>
          <cell r="HJ4">
            <v>11</v>
          </cell>
          <cell r="HL4">
            <v>21</v>
          </cell>
          <cell r="HM4">
            <v>21</v>
          </cell>
          <cell r="HO4">
            <v>2</v>
          </cell>
          <cell r="HP4">
            <v>6</v>
          </cell>
          <cell r="HY4">
            <v>4721</v>
          </cell>
        </row>
        <row r="5">
          <cell r="HC5">
            <v>987</v>
          </cell>
          <cell r="HD5">
            <v>25704</v>
          </cell>
          <cell r="HF5">
            <v>2970</v>
          </cell>
          <cell r="HI5">
            <v>14</v>
          </cell>
          <cell r="HJ5">
            <v>15</v>
          </cell>
          <cell r="HL5">
            <v>33</v>
          </cell>
          <cell r="HM5">
            <v>35</v>
          </cell>
          <cell r="HO5">
            <v>8</v>
          </cell>
          <cell r="HP5">
            <v>10</v>
          </cell>
          <cell r="HY5">
            <v>2970</v>
          </cell>
        </row>
        <row r="6">
          <cell r="HC6">
            <v>809</v>
          </cell>
          <cell r="HD6">
            <v>41346</v>
          </cell>
          <cell r="HF6">
            <v>2468</v>
          </cell>
          <cell r="HI6">
            <v>59</v>
          </cell>
          <cell r="HJ6">
            <v>57</v>
          </cell>
          <cell r="HL6">
            <v>87</v>
          </cell>
          <cell r="HM6">
            <v>79</v>
          </cell>
          <cell r="HO6">
            <v>21</v>
          </cell>
          <cell r="HP6">
            <v>19</v>
          </cell>
          <cell r="HY6">
            <v>2468</v>
          </cell>
        </row>
        <row r="7">
          <cell r="HC7">
            <v>1412</v>
          </cell>
          <cell r="HD7">
            <v>15392</v>
          </cell>
          <cell r="HF7">
            <v>4456</v>
          </cell>
          <cell r="HI7">
            <v>11</v>
          </cell>
          <cell r="HJ7">
            <v>11</v>
          </cell>
          <cell r="HL7">
            <v>133</v>
          </cell>
          <cell r="HM7">
            <v>100</v>
          </cell>
          <cell r="HO7">
            <v>196</v>
          </cell>
          <cell r="HP7">
            <v>196</v>
          </cell>
          <cell r="HY7">
            <v>4456</v>
          </cell>
        </row>
        <row r="8">
          <cell r="HC8">
            <v>2524</v>
          </cell>
          <cell r="HD8">
            <v>64235</v>
          </cell>
          <cell r="HF8">
            <v>5500</v>
          </cell>
          <cell r="HI8">
            <v>142</v>
          </cell>
          <cell r="HJ8">
            <v>226</v>
          </cell>
          <cell r="HL8">
            <v>27</v>
          </cell>
          <cell r="HM8">
            <v>30</v>
          </cell>
          <cell r="HO8">
            <v>12</v>
          </cell>
          <cell r="HP8">
            <v>15</v>
          </cell>
          <cell r="HY8">
            <v>5500</v>
          </cell>
        </row>
        <row r="9">
          <cell r="HC9">
            <v>2201</v>
          </cell>
          <cell r="HD9">
            <v>121692</v>
          </cell>
          <cell r="HF9">
            <v>5047</v>
          </cell>
          <cell r="HI9">
            <v>79</v>
          </cell>
          <cell r="HJ9">
            <v>85</v>
          </cell>
          <cell r="HL9">
            <v>64</v>
          </cell>
          <cell r="HM9">
            <v>75</v>
          </cell>
          <cell r="HO9">
            <v>121</v>
          </cell>
          <cell r="HP9">
            <v>81</v>
          </cell>
          <cell r="HY9">
            <v>5047</v>
          </cell>
        </row>
        <row r="10">
          <cell r="HC10">
            <v>947</v>
          </cell>
          <cell r="HD10">
            <v>25711</v>
          </cell>
          <cell r="HF10">
            <v>2216</v>
          </cell>
          <cell r="HI10">
            <v>24</v>
          </cell>
          <cell r="HJ10">
            <v>19</v>
          </cell>
          <cell r="HL10">
            <v>11</v>
          </cell>
          <cell r="HM10">
            <v>11</v>
          </cell>
          <cell r="HO10">
            <v>59</v>
          </cell>
          <cell r="HP10">
            <v>59</v>
          </cell>
          <cell r="HY10">
            <v>2216</v>
          </cell>
        </row>
        <row r="11">
          <cell r="HC11">
            <v>2088</v>
          </cell>
          <cell r="HD11">
            <v>41346</v>
          </cell>
          <cell r="HF11">
            <v>5254</v>
          </cell>
          <cell r="HI11">
            <v>4</v>
          </cell>
          <cell r="HJ11">
            <v>4</v>
          </cell>
          <cell r="HL11">
            <v>25</v>
          </cell>
          <cell r="HM11">
            <v>7</v>
          </cell>
          <cell r="HO11">
            <v>1</v>
          </cell>
          <cell r="HP11">
            <v>1</v>
          </cell>
          <cell r="HY11">
            <v>5254</v>
          </cell>
        </row>
        <row r="12">
          <cell r="HC12">
            <v>307</v>
          </cell>
          <cell r="HD12">
            <v>25704</v>
          </cell>
          <cell r="HF12">
            <v>780</v>
          </cell>
          <cell r="HI12">
            <v>24</v>
          </cell>
          <cell r="HJ12">
            <v>24</v>
          </cell>
          <cell r="HL12">
            <v>15</v>
          </cell>
          <cell r="HM12">
            <v>15</v>
          </cell>
          <cell r="HO12">
            <v>1</v>
          </cell>
          <cell r="HP12">
            <v>1</v>
          </cell>
          <cell r="HY12">
            <v>780</v>
          </cell>
        </row>
        <row r="13">
          <cell r="HC13">
            <v>796</v>
          </cell>
          <cell r="HD13">
            <v>25704</v>
          </cell>
          <cell r="HF13">
            <v>1882</v>
          </cell>
          <cell r="HI13">
            <v>3</v>
          </cell>
          <cell r="HJ13">
            <v>3</v>
          </cell>
          <cell r="HL13">
            <v>6</v>
          </cell>
          <cell r="HM13">
            <v>6</v>
          </cell>
          <cell r="HO13">
            <v>1</v>
          </cell>
          <cell r="HP13">
            <v>1</v>
          </cell>
          <cell r="HY13">
            <v>1882</v>
          </cell>
        </row>
        <row r="14">
          <cell r="HC14">
            <v>1110</v>
          </cell>
          <cell r="HD14">
            <v>25093</v>
          </cell>
          <cell r="HF14">
            <v>3063</v>
          </cell>
          <cell r="HI14">
            <v>22</v>
          </cell>
          <cell r="HJ14">
            <v>14</v>
          </cell>
          <cell r="HL14">
            <v>31</v>
          </cell>
          <cell r="HM14">
            <v>9</v>
          </cell>
          <cell r="HO14">
            <v>56</v>
          </cell>
          <cell r="HP14">
            <v>10</v>
          </cell>
          <cell r="HY14">
            <v>3063</v>
          </cell>
        </row>
        <row r="15">
          <cell r="HC15">
            <v>1154</v>
          </cell>
          <cell r="HD15">
            <v>121692</v>
          </cell>
          <cell r="HF15">
            <v>4566</v>
          </cell>
          <cell r="HI15">
            <v>32</v>
          </cell>
          <cell r="HJ15">
            <v>31</v>
          </cell>
          <cell r="HL15">
            <v>120</v>
          </cell>
          <cell r="HM15">
            <v>78</v>
          </cell>
          <cell r="HO15">
            <v>141</v>
          </cell>
          <cell r="HP15">
            <v>141</v>
          </cell>
          <cell r="HY15">
            <v>4566</v>
          </cell>
        </row>
        <row r="16">
          <cell r="HC16">
            <v>795</v>
          </cell>
          <cell r="HD16">
            <v>64235</v>
          </cell>
          <cell r="HF16">
            <v>1871</v>
          </cell>
          <cell r="HI16">
            <v>53</v>
          </cell>
          <cell r="HJ16">
            <v>42</v>
          </cell>
          <cell r="HL16">
            <v>47</v>
          </cell>
          <cell r="HM16">
            <v>45</v>
          </cell>
          <cell r="HO16">
            <v>10</v>
          </cell>
          <cell r="HP16">
            <v>6</v>
          </cell>
          <cell r="HY16">
            <v>1871</v>
          </cell>
        </row>
        <row r="17">
          <cell r="HC17">
            <v>565</v>
          </cell>
          <cell r="HD17">
            <v>11352</v>
          </cell>
          <cell r="HF17">
            <v>1322</v>
          </cell>
          <cell r="HI17">
            <v>54</v>
          </cell>
          <cell r="HJ17">
            <v>50</v>
          </cell>
          <cell r="HL17">
            <v>22</v>
          </cell>
          <cell r="HM17">
            <v>20</v>
          </cell>
          <cell r="HO17">
            <v>18</v>
          </cell>
          <cell r="HP17">
            <v>15</v>
          </cell>
          <cell r="HY17">
            <v>1322</v>
          </cell>
        </row>
        <row r="18">
          <cell r="HC18">
            <v>793</v>
          </cell>
          <cell r="HD18">
            <v>25704</v>
          </cell>
          <cell r="HF18">
            <v>2042</v>
          </cell>
          <cell r="HI18">
            <v>32</v>
          </cell>
          <cell r="HJ18">
            <v>24</v>
          </cell>
          <cell r="HL18">
            <v>72</v>
          </cell>
          <cell r="HM18">
            <v>18</v>
          </cell>
          <cell r="HO18">
            <v>6</v>
          </cell>
          <cell r="HP18">
            <v>2</v>
          </cell>
          <cell r="HY18">
            <v>2042</v>
          </cell>
        </row>
        <row r="19">
          <cell r="HC19">
            <v>669</v>
          </cell>
          <cell r="HD19">
            <v>7269</v>
          </cell>
          <cell r="HF19">
            <v>1699</v>
          </cell>
          <cell r="HI19">
            <v>50</v>
          </cell>
          <cell r="HJ19">
            <v>50</v>
          </cell>
          <cell r="HL19">
            <v>1</v>
          </cell>
          <cell r="HM19">
            <v>1</v>
          </cell>
          <cell r="HO19">
            <v>12</v>
          </cell>
          <cell r="HP19">
            <v>12</v>
          </cell>
          <cell r="HY19">
            <v>1699</v>
          </cell>
        </row>
        <row r="20">
          <cell r="HC20">
            <v>1108</v>
          </cell>
          <cell r="HD20">
            <v>47646</v>
          </cell>
          <cell r="HF20">
            <v>2752</v>
          </cell>
          <cell r="HI20">
            <v>17</v>
          </cell>
          <cell r="HJ20">
            <v>15</v>
          </cell>
          <cell r="HL20">
            <v>11</v>
          </cell>
          <cell r="HM20">
            <v>2</v>
          </cell>
          <cell r="HO20">
            <v>4</v>
          </cell>
          <cell r="HP20">
            <v>2</v>
          </cell>
          <cell r="HY20">
            <v>2752</v>
          </cell>
        </row>
        <row r="21">
          <cell r="HC21">
            <v>788</v>
          </cell>
          <cell r="HD21">
            <v>25406</v>
          </cell>
          <cell r="HF21">
            <v>1669</v>
          </cell>
          <cell r="HI21">
            <v>8</v>
          </cell>
          <cell r="HJ21">
            <v>8</v>
          </cell>
          <cell r="HL21">
            <v>6</v>
          </cell>
          <cell r="HM21">
            <v>4</v>
          </cell>
          <cell r="HO21">
            <v>0</v>
          </cell>
          <cell r="HP21">
            <v>0</v>
          </cell>
          <cell r="HY21">
            <v>1669</v>
          </cell>
        </row>
        <row r="22">
          <cell r="HC22">
            <v>317</v>
          </cell>
          <cell r="HD22">
            <v>121692</v>
          </cell>
          <cell r="HF22">
            <v>888</v>
          </cell>
          <cell r="HI22">
            <v>16</v>
          </cell>
          <cell r="HJ22">
            <v>20</v>
          </cell>
          <cell r="HL22">
            <v>66</v>
          </cell>
          <cell r="HM22">
            <v>25</v>
          </cell>
          <cell r="HO22">
            <v>0</v>
          </cell>
          <cell r="HP22">
            <v>0</v>
          </cell>
          <cell r="HY22">
            <v>888</v>
          </cell>
        </row>
        <row r="23">
          <cell r="HC23">
            <v>943</v>
          </cell>
          <cell r="HD23">
            <v>10188</v>
          </cell>
          <cell r="HF23">
            <v>2745</v>
          </cell>
          <cell r="HI23">
            <v>9</v>
          </cell>
          <cell r="HJ23">
            <v>9</v>
          </cell>
          <cell r="HL23">
            <v>45</v>
          </cell>
          <cell r="HM23">
            <v>29</v>
          </cell>
          <cell r="HO23">
            <v>0</v>
          </cell>
          <cell r="HP23">
            <v>0</v>
          </cell>
          <cell r="HY23">
            <v>2745</v>
          </cell>
        </row>
        <row r="24">
          <cell r="HC24">
            <v>831</v>
          </cell>
          <cell r="HD24">
            <v>27457</v>
          </cell>
          <cell r="HF24">
            <v>1720</v>
          </cell>
          <cell r="HI24">
            <v>10</v>
          </cell>
          <cell r="HJ24">
            <v>10</v>
          </cell>
          <cell r="HL24">
            <v>15</v>
          </cell>
          <cell r="HM24">
            <v>11</v>
          </cell>
          <cell r="HO24">
            <v>5</v>
          </cell>
          <cell r="HP24">
            <v>5</v>
          </cell>
          <cell r="HY24">
            <v>1720</v>
          </cell>
        </row>
        <row r="25">
          <cell r="HC25">
            <v>600</v>
          </cell>
          <cell r="HD25">
            <v>25704</v>
          </cell>
          <cell r="HF25">
            <v>1387</v>
          </cell>
          <cell r="HI25">
            <v>55</v>
          </cell>
          <cell r="HJ25">
            <v>40</v>
          </cell>
          <cell r="HL25">
            <v>15</v>
          </cell>
          <cell r="HM25">
            <v>15</v>
          </cell>
          <cell r="HO25">
            <v>4</v>
          </cell>
          <cell r="HP25">
            <v>4</v>
          </cell>
          <cell r="HY25">
            <v>1387</v>
          </cell>
        </row>
        <row r="26">
          <cell r="HC26">
            <v>719</v>
          </cell>
          <cell r="HD26">
            <v>64235</v>
          </cell>
          <cell r="HF26">
            <v>1907</v>
          </cell>
          <cell r="HI26">
            <v>16</v>
          </cell>
          <cell r="HJ26">
            <v>16</v>
          </cell>
          <cell r="HL26">
            <v>28</v>
          </cell>
          <cell r="HM26">
            <v>28</v>
          </cell>
          <cell r="HO26">
            <v>52</v>
          </cell>
          <cell r="HP26">
            <v>52</v>
          </cell>
          <cell r="HY26">
            <v>1907</v>
          </cell>
        </row>
        <row r="27">
          <cell r="HC27">
            <v>613</v>
          </cell>
          <cell r="HD27">
            <v>62836</v>
          </cell>
          <cell r="HF27">
            <v>3108</v>
          </cell>
          <cell r="HI27">
            <v>29</v>
          </cell>
          <cell r="HJ27">
            <v>20</v>
          </cell>
          <cell r="HL27">
            <v>20</v>
          </cell>
          <cell r="HM27">
            <v>17</v>
          </cell>
          <cell r="HO27">
            <v>0</v>
          </cell>
          <cell r="HP27">
            <v>0</v>
          </cell>
          <cell r="HY27">
            <v>3108</v>
          </cell>
        </row>
        <row r="28">
          <cell r="HC28">
            <v>619</v>
          </cell>
          <cell r="HD28">
            <v>25711</v>
          </cell>
          <cell r="HF28">
            <v>1363</v>
          </cell>
          <cell r="HI28">
            <v>11</v>
          </cell>
          <cell r="HJ28">
            <v>12</v>
          </cell>
          <cell r="HL28">
            <v>27</v>
          </cell>
          <cell r="HM28">
            <v>32</v>
          </cell>
          <cell r="HO28">
            <v>3</v>
          </cell>
          <cell r="HP28">
            <v>2</v>
          </cell>
          <cell r="HY28">
            <v>1363</v>
          </cell>
        </row>
        <row r="29">
          <cell r="HC29">
            <v>1048</v>
          </cell>
          <cell r="HD29">
            <v>25711</v>
          </cell>
          <cell r="HF29">
            <v>2510</v>
          </cell>
          <cell r="HI29">
            <v>28</v>
          </cell>
          <cell r="HJ29">
            <v>32</v>
          </cell>
          <cell r="HL29">
            <v>50</v>
          </cell>
          <cell r="HM29">
            <v>45</v>
          </cell>
          <cell r="HO29">
            <v>11</v>
          </cell>
          <cell r="HP29">
            <v>8</v>
          </cell>
          <cell r="HY29">
            <v>2510</v>
          </cell>
        </row>
        <row r="30">
          <cell r="HC30">
            <v>549</v>
          </cell>
          <cell r="HD30">
            <v>37276</v>
          </cell>
          <cell r="HF30">
            <v>1913</v>
          </cell>
          <cell r="HI30">
            <v>6</v>
          </cell>
          <cell r="HJ30">
            <v>6</v>
          </cell>
          <cell r="HL30">
            <v>4</v>
          </cell>
          <cell r="HM30">
            <v>4</v>
          </cell>
          <cell r="HO30">
            <v>2</v>
          </cell>
          <cell r="HP30">
            <v>2</v>
          </cell>
          <cell r="HY30">
            <v>1913</v>
          </cell>
        </row>
        <row r="31">
          <cell r="HC31">
            <v>621</v>
          </cell>
          <cell r="HD31">
            <v>37276</v>
          </cell>
          <cell r="HF31">
            <v>1526</v>
          </cell>
          <cell r="HI31">
            <v>18</v>
          </cell>
          <cell r="HJ31">
            <v>18</v>
          </cell>
          <cell r="HL31">
            <v>26</v>
          </cell>
          <cell r="HM31">
            <v>26</v>
          </cell>
          <cell r="HO31">
            <v>0</v>
          </cell>
          <cell r="HP31">
            <v>0</v>
          </cell>
          <cell r="HY31">
            <v>1526</v>
          </cell>
        </row>
        <row r="32">
          <cell r="HC32">
            <v>1668</v>
          </cell>
          <cell r="HD32">
            <v>26070</v>
          </cell>
          <cell r="HF32">
            <v>3700</v>
          </cell>
          <cell r="HI32">
            <v>12</v>
          </cell>
          <cell r="HJ32">
            <v>12</v>
          </cell>
          <cell r="HL32">
            <v>9</v>
          </cell>
          <cell r="HM32">
            <v>9</v>
          </cell>
          <cell r="HO32">
            <v>7</v>
          </cell>
          <cell r="HP32">
            <v>7</v>
          </cell>
          <cell r="HY32">
            <v>3700</v>
          </cell>
        </row>
        <row r="33">
          <cell r="HC33">
            <v>599</v>
          </cell>
          <cell r="HD33">
            <v>26070</v>
          </cell>
          <cell r="HF33">
            <v>1425</v>
          </cell>
          <cell r="HI33">
            <v>4</v>
          </cell>
          <cell r="HJ33">
            <v>6</v>
          </cell>
          <cell r="HL33">
            <v>18</v>
          </cell>
          <cell r="HM33">
            <v>18</v>
          </cell>
          <cell r="HO33">
            <v>15</v>
          </cell>
          <cell r="HP33">
            <v>16</v>
          </cell>
          <cell r="HY33">
            <v>1425</v>
          </cell>
        </row>
        <row r="34">
          <cell r="HC34">
            <v>1553</v>
          </cell>
          <cell r="HD34">
            <v>25932</v>
          </cell>
          <cell r="HF34">
            <v>2979</v>
          </cell>
          <cell r="HI34">
            <v>12</v>
          </cell>
          <cell r="HJ34">
            <v>12</v>
          </cell>
          <cell r="HL34">
            <v>40</v>
          </cell>
          <cell r="HM34">
            <v>36</v>
          </cell>
          <cell r="HO34">
            <v>14</v>
          </cell>
          <cell r="HP34">
            <v>12</v>
          </cell>
          <cell r="HY34">
            <v>2979</v>
          </cell>
        </row>
        <row r="35">
          <cell r="HC35">
            <v>667</v>
          </cell>
          <cell r="HD35">
            <v>12042</v>
          </cell>
          <cell r="HF35">
            <v>1626</v>
          </cell>
          <cell r="HI35">
            <v>240</v>
          </cell>
          <cell r="HJ35">
            <v>220</v>
          </cell>
          <cell r="HL35">
            <v>94</v>
          </cell>
          <cell r="HM35">
            <v>100</v>
          </cell>
          <cell r="HO35">
            <v>18</v>
          </cell>
          <cell r="HP35">
            <v>20</v>
          </cell>
          <cell r="HY35">
            <v>1626</v>
          </cell>
        </row>
        <row r="36">
          <cell r="HC36">
            <v>940</v>
          </cell>
          <cell r="HD36">
            <v>64235</v>
          </cell>
          <cell r="HF36">
            <v>2471</v>
          </cell>
          <cell r="HI36">
            <v>57</v>
          </cell>
          <cell r="HJ36">
            <v>38</v>
          </cell>
          <cell r="HL36">
            <v>83</v>
          </cell>
          <cell r="HM36">
            <v>53</v>
          </cell>
          <cell r="HO36">
            <v>117</v>
          </cell>
          <cell r="HP36">
            <v>40</v>
          </cell>
          <cell r="HY36">
            <v>2471</v>
          </cell>
        </row>
        <row r="37">
          <cell r="HC37">
            <v>423</v>
          </cell>
          <cell r="HD37">
            <v>41346</v>
          </cell>
          <cell r="HF37">
            <v>1035</v>
          </cell>
          <cell r="HI37">
            <v>29</v>
          </cell>
          <cell r="HJ37">
            <v>30</v>
          </cell>
          <cell r="HL37">
            <v>33</v>
          </cell>
          <cell r="HM37">
            <v>30</v>
          </cell>
          <cell r="HO37">
            <v>42</v>
          </cell>
          <cell r="HP37">
            <v>40</v>
          </cell>
          <cell r="HY37">
            <v>1035</v>
          </cell>
        </row>
        <row r="38">
          <cell r="HC38">
            <v>853</v>
          </cell>
          <cell r="HD38">
            <v>15392</v>
          </cell>
          <cell r="HF38">
            <v>2252</v>
          </cell>
          <cell r="HI38">
            <v>133</v>
          </cell>
          <cell r="HJ38">
            <v>134</v>
          </cell>
          <cell r="HL38">
            <v>70</v>
          </cell>
          <cell r="HM38">
            <v>72</v>
          </cell>
          <cell r="HO38">
            <v>5</v>
          </cell>
          <cell r="HP38">
            <v>5</v>
          </cell>
          <cell r="HY38">
            <v>2252</v>
          </cell>
        </row>
        <row r="39">
          <cell r="HC39">
            <v>1097</v>
          </cell>
          <cell r="HD39">
            <v>16349</v>
          </cell>
          <cell r="HF39">
            <v>2230</v>
          </cell>
          <cell r="HI39">
            <v>11</v>
          </cell>
          <cell r="HJ39">
            <v>11</v>
          </cell>
          <cell r="HL39">
            <v>88</v>
          </cell>
          <cell r="HM39">
            <v>88</v>
          </cell>
          <cell r="HO39">
            <v>3</v>
          </cell>
          <cell r="HP39">
            <v>3</v>
          </cell>
          <cell r="HY39">
            <v>2230</v>
          </cell>
        </row>
        <row r="40">
          <cell r="HC40">
            <v>2483</v>
          </cell>
          <cell r="HD40">
            <v>30308</v>
          </cell>
          <cell r="HF40">
            <v>5413</v>
          </cell>
          <cell r="HI40">
            <v>26</v>
          </cell>
          <cell r="HJ40">
            <v>25</v>
          </cell>
          <cell r="HL40">
            <v>14</v>
          </cell>
          <cell r="HM40">
            <v>15</v>
          </cell>
          <cell r="HO40">
            <v>9</v>
          </cell>
          <cell r="HP40">
            <v>8</v>
          </cell>
          <cell r="HY40">
            <v>5413</v>
          </cell>
        </row>
        <row r="41">
          <cell r="HC41">
            <v>1206</v>
          </cell>
          <cell r="HD41">
            <v>30308</v>
          </cell>
          <cell r="HF41">
            <v>3040</v>
          </cell>
          <cell r="HI41">
            <v>5</v>
          </cell>
          <cell r="HJ41">
            <v>3</v>
          </cell>
          <cell r="HL41">
            <v>2</v>
          </cell>
          <cell r="HM41">
            <v>3</v>
          </cell>
          <cell r="HO41">
            <v>4</v>
          </cell>
          <cell r="HP41">
            <v>3</v>
          </cell>
          <cell r="HY41">
            <v>3040</v>
          </cell>
        </row>
        <row r="42">
          <cell r="HC42">
            <v>824</v>
          </cell>
          <cell r="HD42">
            <v>32411</v>
          </cell>
          <cell r="HF42">
            <v>1846</v>
          </cell>
          <cell r="HI42">
            <v>144</v>
          </cell>
          <cell r="HJ42">
            <v>40</v>
          </cell>
          <cell r="HL42">
            <v>496</v>
          </cell>
          <cell r="HM42">
            <v>260</v>
          </cell>
          <cell r="HO42">
            <v>77</v>
          </cell>
          <cell r="HP42">
            <v>3</v>
          </cell>
          <cell r="HY42">
            <v>1846</v>
          </cell>
        </row>
        <row r="43">
          <cell r="HC43">
            <v>733</v>
          </cell>
          <cell r="HD43">
            <v>15476</v>
          </cell>
          <cell r="HF43">
            <v>1976</v>
          </cell>
          <cell r="HI43">
            <v>16</v>
          </cell>
          <cell r="HJ43">
            <v>16</v>
          </cell>
          <cell r="HL43">
            <v>10</v>
          </cell>
          <cell r="HM43">
            <v>9</v>
          </cell>
          <cell r="HO43">
            <v>0</v>
          </cell>
          <cell r="HP43">
            <v>0</v>
          </cell>
          <cell r="HY43">
            <v>1976</v>
          </cell>
        </row>
        <row r="44">
          <cell r="HC44">
            <v>690</v>
          </cell>
          <cell r="HD44">
            <v>33270</v>
          </cell>
          <cell r="HF44">
            <v>1414</v>
          </cell>
          <cell r="HI44">
            <v>9</v>
          </cell>
          <cell r="HJ44">
            <v>10</v>
          </cell>
          <cell r="HL44">
            <v>6</v>
          </cell>
          <cell r="HM44">
            <v>6</v>
          </cell>
          <cell r="HO44">
            <v>2</v>
          </cell>
          <cell r="HP44">
            <v>2</v>
          </cell>
          <cell r="HY44">
            <v>1414</v>
          </cell>
        </row>
        <row r="45">
          <cell r="HC45">
            <v>747</v>
          </cell>
          <cell r="HD45">
            <v>10736</v>
          </cell>
          <cell r="HF45">
            <v>1655</v>
          </cell>
          <cell r="HI45">
            <v>8</v>
          </cell>
          <cell r="HJ45">
            <v>6</v>
          </cell>
          <cell r="HL45">
            <v>14</v>
          </cell>
          <cell r="HM45">
            <v>4</v>
          </cell>
          <cell r="HO45">
            <v>2</v>
          </cell>
          <cell r="HP45">
            <v>1</v>
          </cell>
          <cell r="HY45">
            <v>1655</v>
          </cell>
        </row>
        <row r="46">
          <cell r="HC46">
            <v>422</v>
          </cell>
          <cell r="HD46">
            <v>16349</v>
          </cell>
          <cell r="HF46">
            <v>640</v>
          </cell>
          <cell r="HI46">
            <v>6</v>
          </cell>
          <cell r="HJ46">
            <v>6</v>
          </cell>
          <cell r="HL46">
            <v>5</v>
          </cell>
          <cell r="HM46">
            <v>5</v>
          </cell>
          <cell r="HO46">
            <v>0</v>
          </cell>
          <cell r="HP46">
            <v>0</v>
          </cell>
          <cell r="HY46">
            <v>640</v>
          </cell>
        </row>
        <row r="47">
          <cell r="HC47">
            <v>1523</v>
          </cell>
          <cell r="HD47">
            <v>121692</v>
          </cell>
          <cell r="HF47">
            <v>3327</v>
          </cell>
          <cell r="HI47">
            <v>10</v>
          </cell>
          <cell r="HJ47">
            <v>5</v>
          </cell>
          <cell r="HL47">
            <v>18</v>
          </cell>
          <cell r="HM47">
            <v>9</v>
          </cell>
          <cell r="HO47">
            <v>9</v>
          </cell>
          <cell r="HP47">
            <v>5</v>
          </cell>
          <cell r="HY47">
            <v>3327</v>
          </cell>
        </row>
        <row r="48">
          <cell r="HC48">
            <v>1349</v>
          </cell>
          <cell r="HD48">
            <v>9772</v>
          </cell>
          <cell r="HF48">
            <v>3201</v>
          </cell>
          <cell r="HI48">
            <v>9</v>
          </cell>
          <cell r="HJ48">
            <v>3</v>
          </cell>
          <cell r="HL48">
            <v>2</v>
          </cell>
          <cell r="HM48">
            <v>2</v>
          </cell>
          <cell r="HO48">
            <v>6</v>
          </cell>
          <cell r="HP48">
            <v>3</v>
          </cell>
          <cell r="HY48">
            <v>3201</v>
          </cell>
        </row>
        <row r="49">
          <cell r="HC49">
            <v>856</v>
          </cell>
          <cell r="HD49">
            <v>32411</v>
          </cell>
          <cell r="HF49">
            <v>1819</v>
          </cell>
          <cell r="HI49">
            <v>53</v>
          </cell>
          <cell r="HJ49">
            <v>42</v>
          </cell>
          <cell r="HL49">
            <v>23</v>
          </cell>
          <cell r="HM49">
            <v>25</v>
          </cell>
          <cell r="HO49">
            <v>8</v>
          </cell>
          <cell r="HP49">
            <v>5</v>
          </cell>
          <cell r="HY49">
            <v>1819</v>
          </cell>
        </row>
        <row r="50">
          <cell r="HC50">
            <v>769</v>
          </cell>
          <cell r="HD50">
            <v>25711</v>
          </cell>
          <cell r="HF50">
            <v>2157</v>
          </cell>
          <cell r="HI50">
            <v>20</v>
          </cell>
          <cell r="HJ50">
            <v>18</v>
          </cell>
          <cell r="HL50">
            <v>10</v>
          </cell>
          <cell r="HM50">
            <v>6</v>
          </cell>
          <cell r="HO50">
            <v>35</v>
          </cell>
          <cell r="HP50">
            <v>15</v>
          </cell>
          <cell r="HY50">
            <v>2157</v>
          </cell>
        </row>
        <row r="51">
          <cell r="HC51">
            <v>613</v>
          </cell>
          <cell r="HD51">
            <v>64235</v>
          </cell>
          <cell r="HF51">
            <v>1361</v>
          </cell>
          <cell r="HI51">
            <v>4</v>
          </cell>
          <cell r="HJ51">
            <v>19</v>
          </cell>
          <cell r="HL51">
            <v>12</v>
          </cell>
          <cell r="HM51">
            <v>19</v>
          </cell>
          <cell r="HO51">
            <v>10</v>
          </cell>
          <cell r="HP51">
            <v>6</v>
          </cell>
          <cell r="HY51">
            <v>1361</v>
          </cell>
        </row>
        <row r="52">
          <cell r="HC52">
            <v>646</v>
          </cell>
          <cell r="HD52">
            <v>32411</v>
          </cell>
          <cell r="HF52">
            <v>1883</v>
          </cell>
          <cell r="HI52">
            <v>4</v>
          </cell>
          <cell r="HJ52">
            <v>4</v>
          </cell>
          <cell r="HL52">
            <v>17</v>
          </cell>
          <cell r="HM52">
            <v>19</v>
          </cell>
          <cell r="HO52">
            <v>2</v>
          </cell>
          <cell r="HP52">
            <v>2</v>
          </cell>
          <cell r="HY52">
            <v>1883</v>
          </cell>
        </row>
        <row r="53">
          <cell r="HC53">
            <v>818</v>
          </cell>
          <cell r="HD53">
            <v>32411</v>
          </cell>
          <cell r="HF53">
            <v>1843</v>
          </cell>
          <cell r="HI53">
            <v>14</v>
          </cell>
          <cell r="HJ53">
            <v>14</v>
          </cell>
          <cell r="HL53">
            <v>11</v>
          </cell>
          <cell r="HM53">
            <v>11</v>
          </cell>
          <cell r="HO53">
            <v>8</v>
          </cell>
          <cell r="HP53">
            <v>8</v>
          </cell>
          <cell r="HY53">
            <v>1843</v>
          </cell>
        </row>
        <row r="54">
          <cell r="HC54">
            <v>275</v>
          </cell>
          <cell r="HD54">
            <v>62836</v>
          </cell>
          <cell r="HF54">
            <v>1024</v>
          </cell>
          <cell r="HI54">
            <v>4</v>
          </cell>
          <cell r="HJ54">
            <v>5</v>
          </cell>
          <cell r="HL54">
            <v>2</v>
          </cell>
          <cell r="HM54">
            <v>2</v>
          </cell>
          <cell r="HO54">
            <v>3</v>
          </cell>
          <cell r="HP54">
            <v>3</v>
          </cell>
          <cell r="HY54">
            <v>1024</v>
          </cell>
        </row>
        <row r="55">
          <cell r="HC55">
            <v>485</v>
          </cell>
          <cell r="HD55">
            <v>26070</v>
          </cell>
          <cell r="HF55">
            <v>1171</v>
          </cell>
          <cell r="HI55">
            <v>26</v>
          </cell>
          <cell r="HJ55">
            <v>30</v>
          </cell>
          <cell r="HL55">
            <v>24</v>
          </cell>
          <cell r="HM55">
            <v>24</v>
          </cell>
          <cell r="HO55">
            <v>5</v>
          </cell>
          <cell r="HP55">
            <v>5</v>
          </cell>
          <cell r="HY55">
            <v>1171</v>
          </cell>
        </row>
        <row r="56">
          <cell r="HC56">
            <v>503</v>
          </cell>
          <cell r="HD56">
            <v>9772</v>
          </cell>
          <cell r="HF56">
            <v>1348</v>
          </cell>
          <cell r="HI56">
            <v>17</v>
          </cell>
          <cell r="HJ56">
            <v>5</v>
          </cell>
          <cell r="HL56">
            <v>11</v>
          </cell>
          <cell r="HM56">
            <v>9</v>
          </cell>
          <cell r="HO56">
            <v>11</v>
          </cell>
          <cell r="HP56">
            <v>10</v>
          </cell>
          <cell r="HY56">
            <v>1348</v>
          </cell>
        </row>
        <row r="57">
          <cell r="HC57">
            <v>726</v>
          </cell>
          <cell r="HD57">
            <v>27457</v>
          </cell>
          <cell r="HF57">
            <v>1491</v>
          </cell>
          <cell r="HI57">
            <v>5</v>
          </cell>
          <cell r="HJ57">
            <v>5</v>
          </cell>
          <cell r="HL57">
            <v>4</v>
          </cell>
          <cell r="HM57">
            <v>4</v>
          </cell>
          <cell r="HO57">
            <v>5</v>
          </cell>
          <cell r="HP57">
            <v>6</v>
          </cell>
          <cell r="HY57">
            <v>1491</v>
          </cell>
        </row>
        <row r="58">
          <cell r="HC58">
            <v>820</v>
          </cell>
          <cell r="HD58">
            <v>74073</v>
          </cell>
          <cell r="HF58">
            <v>1888</v>
          </cell>
          <cell r="HI58">
            <v>13</v>
          </cell>
          <cell r="HJ58">
            <v>9</v>
          </cell>
          <cell r="HL58">
            <v>9</v>
          </cell>
          <cell r="HM58">
            <v>3</v>
          </cell>
          <cell r="HO58">
            <v>25</v>
          </cell>
          <cell r="HP58">
            <v>18</v>
          </cell>
          <cell r="HY58">
            <v>1888</v>
          </cell>
        </row>
        <row r="59">
          <cell r="HC59">
            <v>269</v>
          </cell>
          <cell r="HD59">
            <v>25093</v>
          </cell>
          <cell r="HF59">
            <v>670</v>
          </cell>
          <cell r="HI59">
            <v>4</v>
          </cell>
          <cell r="HJ59">
            <v>4</v>
          </cell>
          <cell r="HL59">
            <v>3</v>
          </cell>
          <cell r="HM59">
            <v>3</v>
          </cell>
          <cell r="HO59">
            <v>0</v>
          </cell>
          <cell r="HP59">
            <v>0</v>
          </cell>
          <cell r="HY59">
            <v>670</v>
          </cell>
        </row>
        <row r="60">
          <cell r="HC60">
            <v>488</v>
          </cell>
          <cell r="HD60">
            <v>9772</v>
          </cell>
          <cell r="HF60">
            <v>1345</v>
          </cell>
          <cell r="HI60">
            <v>2</v>
          </cell>
          <cell r="HJ60">
            <v>3</v>
          </cell>
          <cell r="HL60">
            <v>1</v>
          </cell>
          <cell r="HM60">
            <v>5</v>
          </cell>
          <cell r="HO60">
            <v>4</v>
          </cell>
          <cell r="HP60">
            <v>5</v>
          </cell>
          <cell r="HY60">
            <v>1345</v>
          </cell>
        </row>
        <row r="61">
          <cell r="HC61">
            <v>1030</v>
          </cell>
          <cell r="HD61">
            <v>74073</v>
          </cell>
          <cell r="HF61">
            <v>2316</v>
          </cell>
          <cell r="HI61">
            <v>5</v>
          </cell>
          <cell r="HJ61">
            <v>6</v>
          </cell>
          <cell r="HL61">
            <v>12</v>
          </cell>
          <cell r="HM61">
            <v>10</v>
          </cell>
          <cell r="HO61">
            <v>7</v>
          </cell>
          <cell r="HP61">
            <v>7</v>
          </cell>
          <cell r="HY61">
            <v>2316</v>
          </cell>
        </row>
        <row r="62">
          <cell r="HC62">
            <v>387</v>
          </cell>
          <cell r="HD62">
            <v>10188</v>
          </cell>
          <cell r="HF62">
            <v>824</v>
          </cell>
          <cell r="HI62">
            <v>7</v>
          </cell>
          <cell r="HJ62">
            <v>6</v>
          </cell>
          <cell r="HL62">
            <v>5</v>
          </cell>
          <cell r="HM62">
            <v>6</v>
          </cell>
          <cell r="HO62">
            <v>3</v>
          </cell>
          <cell r="HP62">
            <v>3</v>
          </cell>
          <cell r="HY62">
            <v>824</v>
          </cell>
        </row>
        <row r="63">
          <cell r="HC63">
            <v>529</v>
          </cell>
          <cell r="HD63">
            <v>74073</v>
          </cell>
          <cell r="HF63">
            <v>750</v>
          </cell>
          <cell r="HI63">
            <v>8</v>
          </cell>
          <cell r="HJ63">
            <v>12</v>
          </cell>
          <cell r="HL63">
            <v>6</v>
          </cell>
          <cell r="HM63">
            <v>6</v>
          </cell>
          <cell r="HO63">
            <v>10</v>
          </cell>
          <cell r="HP63">
            <v>11</v>
          </cell>
          <cell r="HY63">
            <v>750</v>
          </cell>
        </row>
        <row r="64">
          <cell r="HC64">
            <v>79</v>
          </cell>
          <cell r="HD64">
            <v>64235</v>
          </cell>
          <cell r="HF64">
            <v>214</v>
          </cell>
          <cell r="HI64">
            <v>2</v>
          </cell>
          <cell r="HJ64">
            <v>2</v>
          </cell>
          <cell r="HL64">
            <v>7</v>
          </cell>
          <cell r="HM64">
            <v>7</v>
          </cell>
          <cell r="HO64">
            <v>1</v>
          </cell>
          <cell r="HP64">
            <v>2</v>
          </cell>
          <cell r="HY64">
            <v>214</v>
          </cell>
        </row>
        <row r="65">
          <cell r="HC65">
            <v>333</v>
          </cell>
          <cell r="HD65">
            <v>6061</v>
          </cell>
          <cell r="HF65">
            <v>641</v>
          </cell>
          <cell r="HI65">
            <v>8</v>
          </cell>
          <cell r="HJ65">
            <v>10</v>
          </cell>
          <cell r="HL65">
            <v>28</v>
          </cell>
          <cell r="HM65">
            <v>30</v>
          </cell>
          <cell r="HO65">
            <v>4</v>
          </cell>
          <cell r="HP65">
            <v>2</v>
          </cell>
          <cell r="HY65">
            <v>641</v>
          </cell>
        </row>
        <row r="66">
          <cell r="HC66">
            <v>269</v>
          </cell>
          <cell r="HD66">
            <v>41346</v>
          </cell>
          <cell r="HF66">
            <v>576</v>
          </cell>
          <cell r="HI66">
            <v>5</v>
          </cell>
          <cell r="HJ66">
            <v>5</v>
          </cell>
          <cell r="HL66">
            <v>1</v>
          </cell>
          <cell r="HM66">
            <v>1</v>
          </cell>
          <cell r="HO66">
            <v>0</v>
          </cell>
          <cell r="HP66">
            <v>0</v>
          </cell>
          <cell r="HY66">
            <v>576</v>
          </cell>
        </row>
        <row r="67">
          <cell r="HC67">
            <v>661</v>
          </cell>
          <cell r="HD67">
            <v>37276</v>
          </cell>
          <cell r="HF67">
            <v>874</v>
          </cell>
          <cell r="HI67">
            <v>4</v>
          </cell>
          <cell r="HJ67">
            <v>4</v>
          </cell>
          <cell r="HL67">
            <v>6</v>
          </cell>
          <cell r="HM67">
            <v>6</v>
          </cell>
          <cell r="HO67">
            <v>30</v>
          </cell>
          <cell r="HP67">
            <v>30</v>
          </cell>
          <cell r="HY67">
            <v>874</v>
          </cell>
        </row>
        <row r="68">
          <cell r="HC68">
            <v>327</v>
          </cell>
          <cell r="HD68">
            <v>37276</v>
          </cell>
          <cell r="HF68">
            <v>685</v>
          </cell>
          <cell r="HI68">
            <v>1</v>
          </cell>
          <cell r="HJ68">
            <v>1</v>
          </cell>
          <cell r="HL68">
            <v>1</v>
          </cell>
          <cell r="HM68">
            <v>1</v>
          </cell>
          <cell r="HO68">
            <v>0</v>
          </cell>
          <cell r="HP68">
            <v>0</v>
          </cell>
          <cell r="HY68">
            <v>685</v>
          </cell>
        </row>
        <row r="69">
          <cell r="HC69">
            <v>364</v>
          </cell>
          <cell r="HD69">
            <v>14836</v>
          </cell>
          <cell r="HF69">
            <v>700</v>
          </cell>
          <cell r="HI69">
            <v>6</v>
          </cell>
          <cell r="HJ69">
            <v>6</v>
          </cell>
          <cell r="HL69">
            <v>53</v>
          </cell>
          <cell r="HM69">
            <v>53</v>
          </cell>
          <cell r="HO69">
            <v>0</v>
          </cell>
          <cell r="HP69">
            <v>0</v>
          </cell>
          <cell r="HY69">
            <v>700</v>
          </cell>
        </row>
        <row r="70">
          <cell r="HC70">
            <v>260</v>
          </cell>
          <cell r="HD70">
            <v>14836</v>
          </cell>
          <cell r="HF70">
            <v>462</v>
          </cell>
          <cell r="HI70">
            <v>2</v>
          </cell>
          <cell r="HJ70">
            <v>2</v>
          </cell>
          <cell r="HL70">
            <v>2</v>
          </cell>
          <cell r="HM70">
            <v>2</v>
          </cell>
          <cell r="HO70">
            <v>0</v>
          </cell>
          <cell r="HP70">
            <v>2</v>
          </cell>
          <cell r="HY70">
            <v>462</v>
          </cell>
        </row>
        <row r="71">
          <cell r="HC71">
            <v>254</v>
          </cell>
          <cell r="HD71">
            <v>41346</v>
          </cell>
          <cell r="HF71">
            <v>435</v>
          </cell>
          <cell r="HI71">
            <v>30</v>
          </cell>
          <cell r="HJ71">
            <v>16</v>
          </cell>
          <cell r="HL71">
            <v>13</v>
          </cell>
          <cell r="HM71">
            <v>16</v>
          </cell>
          <cell r="HO71">
            <v>2</v>
          </cell>
          <cell r="HP71">
            <v>2</v>
          </cell>
          <cell r="HY71">
            <v>435</v>
          </cell>
        </row>
        <row r="72">
          <cell r="HC72">
            <v>162</v>
          </cell>
          <cell r="HD72">
            <v>30308</v>
          </cell>
          <cell r="HF72">
            <v>297</v>
          </cell>
          <cell r="HI72">
            <v>2</v>
          </cell>
          <cell r="HJ72">
            <v>2</v>
          </cell>
          <cell r="HL72">
            <v>1</v>
          </cell>
          <cell r="HM72">
            <v>1</v>
          </cell>
          <cell r="HO72">
            <v>1</v>
          </cell>
          <cell r="HP72">
            <v>1</v>
          </cell>
          <cell r="HY72">
            <v>297</v>
          </cell>
        </row>
        <row r="73">
          <cell r="HC73">
            <v>445</v>
          </cell>
          <cell r="HD73">
            <v>64235</v>
          </cell>
          <cell r="HF73">
            <v>829</v>
          </cell>
          <cell r="HI73">
            <v>9</v>
          </cell>
          <cell r="HJ73">
            <v>9</v>
          </cell>
          <cell r="HL73">
            <v>15</v>
          </cell>
          <cell r="HM73">
            <v>15</v>
          </cell>
          <cell r="HO73">
            <v>0</v>
          </cell>
          <cell r="HP73">
            <v>0</v>
          </cell>
          <cell r="HY73">
            <v>829</v>
          </cell>
        </row>
        <row r="74">
          <cell r="HC74">
            <v>53</v>
          </cell>
          <cell r="HD74">
            <v>14836</v>
          </cell>
          <cell r="HF74">
            <v>81</v>
          </cell>
          <cell r="HI74">
            <v>1</v>
          </cell>
          <cell r="HJ74">
            <v>1</v>
          </cell>
          <cell r="HL74">
            <v>0</v>
          </cell>
          <cell r="HM74">
            <v>0</v>
          </cell>
          <cell r="HO74">
            <v>2</v>
          </cell>
          <cell r="HP74">
            <v>1</v>
          </cell>
          <cell r="HY74">
            <v>81</v>
          </cell>
        </row>
        <row r="75">
          <cell r="HC75">
            <v>379</v>
          </cell>
          <cell r="HD75">
            <v>33983</v>
          </cell>
          <cell r="HF75">
            <v>712</v>
          </cell>
          <cell r="HI75">
            <v>9</v>
          </cell>
          <cell r="HJ75">
            <v>9</v>
          </cell>
          <cell r="HL75">
            <v>20</v>
          </cell>
          <cell r="HM75">
            <v>21</v>
          </cell>
          <cell r="HO75">
            <v>5</v>
          </cell>
          <cell r="HP75">
            <v>5</v>
          </cell>
          <cell r="HY75">
            <v>712</v>
          </cell>
        </row>
        <row r="76">
          <cell r="HC76">
            <v>219</v>
          </cell>
          <cell r="HD76">
            <v>26070</v>
          </cell>
          <cell r="HF76">
            <v>371</v>
          </cell>
          <cell r="HI76">
            <v>2</v>
          </cell>
          <cell r="HJ76">
            <v>2</v>
          </cell>
          <cell r="HL76">
            <v>2</v>
          </cell>
          <cell r="HM76">
            <v>2</v>
          </cell>
          <cell r="HO76">
            <v>3</v>
          </cell>
          <cell r="HP76">
            <v>1</v>
          </cell>
          <cell r="HY76">
            <v>371</v>
          </cell>
        </row>
        <row r="77">
          <cell r="HC77">
            <v>75</v>
          </cell>
          <cell r="HD77">
            <v>32411</v>
          </cell>
          <cell r="HF77">
            <v>140</v>
          </cell>
          <cell r="HI77">
            <v>0</v>
          </cell>
          <cell r="HJ77">
            <v>0</v>
          </cell>
          <cell r="HL77">
            <v>1</v>
          </cell>
          <cell r="HM77">
            <v>1</v>
          </cell>
          <cell r="HO77">
            <v>5</v>
          </cell>
          <cell r="HP77">
            <v>5</v>
          </cell>
          <cell r="HY77">
            <v>140</v>
          </cell>
        </row>
        <row r="78">
          <cell r="HC78">
            <v>137</v>
          </cell>
          <cell r="HD78">
            <v>26070</v>
          </cell>
          <cell r="HF78">
            <v>197</v>
          </cell>
          <cell r="HI78">
            <v>10</v>
          </cell>
          <cell r="HJ78">
            <v>10</v>
          </cell>
          <cell r="HL78">
            <v>12</v>
          </cell>
          <cell r="HM78">
            <v>12</v>
          </cell>
          <cell r="HO78">
            <v>10</v>
          </cell>
          <cell r="HP78">
            <v>11</v>
          </cell>
          <cell r="HY78">
            <v>197</v>
          </cell>
        </row>
        <row r="79">
          <cell r="HC79">
            <v>175</v>
          </cell>
          <cell r="HD79">
            <v>26070</v>
          </cell>
          <cell r="HF79">
            <v>232</v>
          </cell>
          <cell r="HI79">
            <v>2</v>
          </cell>
          <cell r="HJ79">
            <v>1</v>
          </cell>
          <cell r="HL79">
            <v>5</v>
          </cell>
          <cell r="HM79">
            <v>5</v>
          </cell>
          <cell r="HO79">
            <v>0</v>
          </cell>
          <cell r="HP79">
            <v>0</v>
          </cell>
          <cell r="HY79">
            <v>232</v>
          </cell>
        </row>
        <row r="80">
          <cell r="HC80">
            <v>100</v>
          </cell>
          <cell r="HD80">
            <v>9772</v>
          </cell>
          <cell r="HF80">
            <v>164</v>
          </cell>
          <cell r="HI80">
            <v>1</v>
          </cell>
          <cell r="HJ80">
            <v>1</v>
          </cell>
          <cell r="HL80">
            <v>1</v>
          </cell>
          <cell r="HM80">
            <v>1</v>
          </cell>
          <cell r="HO80">
            <v>3</v>
          </cell>
          <cell r="HP80">
            <v>3</v>
          </cell>
          <cell r="HY80">
            <v>164</v>
          </cell>
        </row>
        <row r="81">
          <cell r="HC81">
            <v>277</v>
          </cell>
          <cell r="HD81">
            <v>15392</v>
          </cell>
          <cell r="HF81">
            <v>565</v>
          </cell>
          <cell r="HI81">
            <v>2</v>
          </cell>
          <cell r="HJ81">
            <v>2</v>
          </cell>
          <cell r="HL81">
            <v>2</v>
          </cell>
          <cell r="HM81">
            <v>2</v>
          </cell>
          <cell r="HO81">
            <v>4</v>
          </cell>
          <cell r="HP81">
            <v>4</v>
          </cell>
          <cell r="HY81">
            <v>565</v>
          </cell>
        </row>
        <row r="82">
          <cell r="HC82">
            <v>73</v>
          </cell>
          <cell r="HD82">
            <v>30308</v>
          </cell>
          <cell r="HF82">
            <v>73</v>
          </cell>
          <cell r="HI82">
            <v>0</v>
          </cell>
          <cell r="HJ82">
            <v>0</v>
          </cell>
          <cell r="HL82">
            <v>0</v>
          </cell>
          <cell r="HM82">
            <v>0</v>
          </cell>
          <cell r="HO82">
            <v>0</v>
          </cell>
          <cell r="HP82">
            <v>0</v>
          </cell>
          <cell r="HY82">
            <v>73</v>
          </cell>
        </row>
        <row r="83">
          <cell r="HC83">
            <v>161</v>
          </cell>
          <cell r="HD83">
            <v>16349</v>
          </cell>
          <cell r="HF83">
            <v>161</v>
          </cell>
          <cell r="HI83">
            <v>1</v>
          </cell>
          <cell r="HJ83">
            <v>1</v>
          </cell>
          <cell r="HL83">
            <v>3</v>
          </cell>
          <cell r="HM83">
            <v>3</v>
          </cell>
          <cell r="HO83">
            <v>2</v>
          </cell>
          <cell r="HP83">
            <v>2</v>
          </cell>
          <cell r="HY83">
            <v>161</v>
          </cell>
        </row>
        <row r="84">
          <cell r="HC84">
            <v>124</v>
          </cell>
          <cell r="HD84">
            <v>15392</v>
          </cell>
          <cell r="HF84">
            <v>124</v>
          </cell>
          <cell r="HI84">
            <v>3</v>
          </cell>
          <cell r="HJ84">
            <v>3</v>
          </cell>
          <cell r="HL84">
            <v>4</v>
          </cell>
          <cell r="HM84">
            <v>4</v>
          </cell>
          <cell r="HO84">
            <v>0</v>
          </cell>
          <cell r="HP84">
            <v>0</v>
          </cell>
          <cell r="HY84">
            <v>124</v>
          </cell>
        </row>
        <row r="85">
          <cell r="HC85">
            <v>195</v>
          </cell>
          <cell r="HD85">
            <v>10188</v>
          </cell>
          <cell r="HF85">
            <v>195</v>
          </cell>
          <cell r="HI85">
            <v>1</v>
          </cell>
          <cell r="HJ85">
            <v>1</v>
          </cell>
          <cell r="HL85">
            <v>2</v>
          </cell>
          <cell r="HM85">
            <v>2</v>
          </cell>
          <cell r="HO85">
            <v>0</v>
          </cell>
          <cell r="HP85">
            <v>0</v>
          </cell>
          <cell r="HY85">
            <v>195</v>
          </cell>
        </row>
        <row r="86">
          <cell r="HC86">
            <v>108</v>
          </cell>
          <cell r="HD86">
            <v>30308</v>
          </cell>
          <cell r="HF86">
            <v>108</v>
          </cell>
          <cell r="HI86">
            <v>2</v>
          </cell>
          <cell r="HJ86">
            <v>2</v>
          </cell>
          <cell r="HL86">
            <v>1</v>
          </cell>
          <cell r="HM86">
            <v>1</v>
          </cell>
          <cell r="HO86">
            <v>2</v>
          </cell>
          <cell r="HP86">
            <v>2</v>
          </cell>
          <cell r="HY86">
            <v>108</v>
          </cell>
        </row>
        <row r="87">
          <cell r="HC87">
            <v>169</v>
          </cell>
          <cell r="HD87">
            <v>14836</v>
          </cell>
          <cell r="HF87">
            <v>169</v>
          </cell>
          <cell r="HI87">
            <v>2</v>
          </cell>
          <cell r="HJ87">
            <v>2</v>
          </cell>
          <cell r="HL87">
            <v>0</v>
          </cell>
          <cell r="HM87">
            <v>0</v>
          </cell>
          <cell r="HO87">
            <v>3</v>
          </cell>
          <cell r="HP87">
            <v>3</v>
          </cell>
          <cell r="HY87">
            <v>169</v>
          </cell>
        </row>
        <row r="88">
          <cell r="HC88">
            <v>216</v>
          </cell>
          <cell r="HD88">
            <v>16349</v>
          </cell>
          <cell r="HF88">
            <v>216</v>
          </cell>
          <cell r="HI88">
            <v>2</v>
          </cell>
          <cell r="HJ88">
            <v>2</v>
          </cell>
          <cell r="HL88">
            <v>9</v>
          </cell>
          <cell r="HM88">
            <v>9</v>
          </cell>
          <cell r="HO88">
            <v>1</v>
          </cell>
          <cell r="HP88">
            <v>1</v>
          </cell>
          <cell r="HY88">
            <v>216</v>
          </cell>
        </row>
        <row r="89">
          <cell r="HD89">
            <v>889922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6">
          <cell r="C6">
            <v>31</v>
          </cell>
        </row>
      </sheetData>
      <sheetData sheetId="15"/>
      <sheetData sheetId="16">
        <row r="7">
          <cell r="D7">
            <v>12</v>
          </cell>
        </row>
      </sheetData>
      <sheetData sheetId="17">
        <row r="7">
          <cell r="C7">
            <v>5</v>
          </cell>
        </row>
      </sheetData>
      <sheetData sheetId="18"/>
      <sheetData sheetId="19">
        <row r="7">
          <cell r="F7">
            <v>1986</v>
          </cell>
        </row>
      </sheetData>
      <sheetData sheetId="20">
        <row r="7">
          <cell r="C7"/>
        </row>
      </sheetData>
      <sheetData sheetId="21">
        <row r="7">
          <cell r="C7">
            <v>51</v>
          </cell>
        </row>
      </sheetData>
      <sheetData sheetId="22">
        <row r="7">
          <cell r="C7">
            <v>0</v>
          </cell>
        </row>
      </sheetData>
      <sheetData sheetId="23">
        <row r="7">
          <cell r="C7">
            <v>132</v>
          </cell>
        </row>
      </sheetData>
      <sheetData sheetId="24">
        <row r="7">
          <cell r="C7">
            <v>30</v>
          </cell>
        </row>
      </sheetData>
      <sheetData sheetId="25">
        <row r="7">
          <cell r="C7">
            <v>505</v>
          </cell>
        </row>
      </sheetData>
      <sheetData sheetId="26">
        <row r="6">
          <cell r="AE6">
            <v>8</v>
          </cell>
        </row>
      </sheetData>
      <sheetData sheetId="27">
        <row r="86">
          <cell r="C86">
            <v>25735612.300000001</v>
          </cell>
        </row>
      </sheetData>
      <sheetData sheetId="28">
        <row r="6">
          <cell r="N6">
            <v>0</v>
          </cell>
        </row>
      </sheetData>
      <sheetData sheetId="29"/>
      <sheetData sheetId="30"/>
      <sheetData sheetId="31">
        <row r="85">
          <cell r="C85">
            <v>833</v>
          </cell>
        </row>
      </sheetData>
      <sheetData sheetId="32">
        <row r="6">
          <cell r="C6">
            <v>30</v>
          </cell>
        </row>
      </sheetData>
      <sheetData sheetId="33">
        <row r="7">
          <cell r="I7">
            <v>672</v>
          </cell>
          <cell r="J7">
            <v>10890</v>
          </cell>
          <cell r="K7">
            <v>4000</v>
          </cell>
        </row>
        <row r="8">
          <cell r="I8">
            <v>50</v>
          </cell>
          <cell r="J8">
            <v>2100</v>
          </cell>
          <cell r="K8">
            <v>98</v>
          </cell>
        </row>
        <row r="9">
          <cell r="I9">
            <v>1265</v>
          </cell>
          <cell r="J9">
            <v>13297</v>
          </cell>
          <cell r="K9">
            <v>9670</v>
          </cell>
        </row>
        <row r="10">
          <cell r="I10">
            <v>3591</v>
          </cell>
          <cell r="J10">
            <v>10390</v>
          </cell>
          <cell r="K10">
            <v>3124</v>
          </cell>
        </row>
        <row r="11">
          <cell r="I11">
            <v>2761</v>
          </cell>
          <cell r="J11">
            <v>19823</v>
          </cell>
          <cell r="K11">
            <v>6527</v>
          </cell>
        </row>
        <row r="12">
          <cell r="I12">
            <v>4200</v>
          </cell>
          <cell r="J12">
            <v>1612</v>
          </cell>
          <cell r="K12">
            <v>1500</v>
          </cell>
        </row>
        <row r="13">
          <cell r="I13">
            <v>1893</v>
          </cell>
          <cell r="J13">
            <v>2820</v>
          </cell>
          <cell r="K13">
            <v>2154</v>
          </cell>
        </row>
        <row r="14">
          <cell r="I14">
            <v>2952</v>
          </cell>
          <cell r="J14">
            <v>5138</v>
          </cell>
          <cell r="K14">
            <v>6041</v>
          </cell>
        </row>
        <row r="15">
          <cell r="I15">
            <v>190</v>
          </cell>
          <cell r="J15">
            <v>3500</v>
          </cell>
          <cell r="K15">
            <v>100</v>
          </cell>
        </row>
        <row r="16">
          <cell r="I16">
            <v>791</v>
          </cell>
          <cell r="J16">
            <v>791</v>
          </cell>
          <cell r="K16">
            <v>50</v>
          </cell>
        </row>
        <row r="17">
          <cell r="I17">
            <v>1200</v>
          </cell>
          <cell r="J17">
            <v>1350</v>
          </cell>
          <cell r="K17">
            <v>100</v>
          </cell>
        </row>
        <row r="18">
          <cell r="I18">
            <v>2281</v>
          </cell>
          <cell r="J18">
            <v>4676</v>
          </cell>
          <cell r="K18">
            <v>12530</v>
          </cell>
        </row>
        <row r="19">
          <cell r="I19">
            <v>8416</v>
          </cell>
          <cell r="J19">
            <v>28243</v>
          </cell>
          <cell r="K19">
            <v>40098</v>
          </cell>
        </row>
        <row r="20">
          <cell r="I20">
            <v>2980</v>
          </cell>
          <cell r="J20">
            <v>2100</v>
          </cell>
          <cell r="K20">
            <v>3750</v>
          </cell>
        </row>
        <row r="21">
          <cell r="I21">
            <v>40</v>
          </cell>
          <cell r="J21">
            <v>30</v>
          </cell>
          <cell r="K21">
            <v>75000</v>
          </cell>
        </row>
        <row r="22">
          <cell r="I22">
            <v>1777</v>
          </cell>
          <cell r="J22">
            <v>13771</v>
          </cell>
          <cell r="K22">
            <v>2146</v>
          </cell>
        </row>
        <row r="23">
          <cell r="I23">
            <v>1000</v>
          </cell>
          <cell r="J23">
            <v>1000</v>
          </cell>
          <cell r="K23">
            <v>320</v>
          </cell>
        </row>
        <row r="24">
          <cell r="I24">
            <v>3700</v>
          </cell>
          <cell r="J24">
            <v>2500</v>
          </cell>
          <cell r="K24">
            <v>2500</v>
          </cell>
        </row>
        <row r="25">
          <cell r="I25">
            <v>834</v>
          </cell>
          <cell r="J25">
            <v>2400</v>
          </cell>
          <cell r="K25">
            <v>0</v>
          </cell>
        </row>
        <row r="26">
          <cell r="I26">
            <v>2244</v>
          </cell>
          <cell r="J26">
            <v>11225</v>
          </cell>
          <cell r="K26">
            <v>0</v>
          </cell>
        </row>
        <row r="27">
          <cell r="I27">
            <v>680</v>
          </cell>
          <cell r="J27">
            <v>4196</v>
          </cell>
          <cell r="K27">
            <v>0</v>
          </cell>
        </row>
        <row r="28">
          <cell r="I28">
            <v>4344</v>
          </cell>
          <cell r="J28">
            <v>6743</v>
          </cell>
          <cell r="K28">
            <v>2000</v>
          </cell>
        </row>
        <row r="29">
          <cell r="I29">
            <v>900</v>
          </cell>
          <cell r="J29">
            <v>400</v>
          </cell>
          <cell r="K29">
            <v>100</v>
          </cell>
        </row>
        <row r="30">
          <cell r="I30">
            <v>759</v>
          </cell>
          <cell r="J30">
            <v>831</v>
          </cell>
          <cell r="K30">
            <v>5027</v>
          </cell>
        </row>
        <row r="31">
          <cell r="I31">
            <v>1423</v>
          </cell>
          <cell r="J31">
            <v>561</v>
          </cell>
          <cell r="K31">
            <v>0</v>
          </cell>
        </row>
        <row r="32">
          <cell r="I32">
            <v>436</v>
          </cell>
          <cell r="J32">
            <v>1251</v>
          </cell>
          <cell r="K32">
            <v>365</v>
          </cell>
        </row>
        <row r="33">
          <cell r="I33">
            <v>78000</v>
          </cell>
          <cell r="J33">
            <v>95000</v>
          </cell>
          <cell r="K33">
            <v>15000</v>
          </cell>
        </row>
        <row r="34">
          <cell r="I34">
            <v>540</v>
          </cell>
          <cell r="J34">
            <v>900</v>
          </cell>
          <cell r="K34">
            <v>830</v>
          </cell>
        </row>
        <row r="35">
          <cell r="I35">
            <v>852</v>
          </cell>
          <cell r="J35">
            <v>2910</v>
          </cell>
          <cell r="K35">
            <v>0</v>
          </cell>
        </row>
        <row r="36">
          <cell r="I36">
            <v>726</v>
          </cell>
          <cell r="J36">
            <v>854</v>
          </cell>
          <cell r="K36">
            <v>477</v>
          </cell>
        </row>
        <row r="37">
          <cell r="I37">
            <v>290</v>
          </cell>
          <cell r="J37">
            <v>980</v>
          </cell>
          <cell r="K37">
            <v>1100</v>
          </cell>
        </row>
        <row r="38">
          <cell r="I38">
            <v>1294</v>
          </cell>
          <cell r="J38">
            <v>2485</v>
          </cell>
          <cell r="K38">
            <v>4913</v>
          </cell>
        </row>
        <row r="39">
          <cell r="I39">
            <v>3140</v>
          </cell>
          <cell r="J39">
            <v>2890</v>
          </cell>
          <cell r="K39">
            <v>750</v>
          </cell>
        </row>
        <row r="40">
          <cell r="I40">
            <v>2262</v>
          </cell>
          <cell r="J40">
            <v>23066</v>
          </cell>
          <cell r="K40">
            <v>21197</v>
          </cell>
        </row>
        <row r="41">
          <cell r="I41">
            <v>2860</v>
          </cell>
          <cell r="J41">
            <v>6110</v>
          </cell>
          <cell r="K41">
            <v>4280</v>
          </cell>
        </row>
        <row r="42">
          <cell r="I42">
            <v>3416</v>
          </cell>
          <cell r="J42">
            <v>7888</v>
          </cell>
          <cell r="K42">
            <v>172</v>
          </cell>
        </row>
        <row r="43">
          <cell r="I43">
            <v>235</v>
          </cell>
          <cell r="J43">
            <v>8433</v>
          </cell>
          <cell r="K43">
            <v>927</v>
          </cell>
        </row>
        <row r="44">
          <cell r="I44">
            <v>4600</v>
          </cell>
          <cell r="J44">
            <v>5000</v>
          </cell>
          <cell r="K44">
            <v>2400</v>
          </cell>
        </row>
        <row r="45">
          <cell r="I45">
            <v>572</v>
          </cell>
          <cell r="J45">
            <v>786</v>
          </cell>
          <cell r="K45">
            <v>4016</v>
          </cell>
        </row>
        <row r="46">
          <cell r="I46">
            <v>910</v>
          </cell>
          <cell r="J46">
            <v>1086</v>
          </cell>
          <cell r="K46">
            <v>774</v>
          </cell>
        </row>
        <row r="47">
          <cell r="I47">
            <v>1122</v>
          </cell>
          <cell r="J47">
            <v>1275</v>
          </cell>
          <cell r="K47"/>
        </row>
        <row r="48">
          <cell r="I48">
            <v>335</v>
          </cell>
          <cell r="J48">
            <v>275</v>
          </cell>
          <cell r="K48">
            <v>24</v>
          </cell>
        </row>
        <row r="49">
          <cell r="I49">
            <v>180</v>
          </cell>
          <cell r="J49">
            <v>4000</v>
          </cell>
          <cell r="K49">
            <v>200</v>
          </cell>
        </row>
        <row r="50">
          <cell r="I50">
            <v>640</v>
          </cell>
          <cell r="J50">
            <v>640</v>
          </cell>
          <cell r="K50">
            <v>0</v>
          </cell>
        </row>
        <row r="51">
          <cell r="I51">
            <v>1260</v>
          </cell>
          <cell r="J51">
            <v>2890</v>
          </cell>
          <cell r="K51">
            <v>3000</v>
          </cell>
        </row>
        <row r="52">
          <cell r="I52">
            <v>1000</v>
          </cell>
          <cell r="J52">
            <v>3000</v>
          </cell>
          <cell r="K52">
            <v>600</v>
          </cell>
        </row>
        <row r="53">
          <cell r="I53"/>
          <cell r="J53"/>
          <cell r="K53"/>
        </row>
        <row r="54">
          <cell r="I54">
            <v>880</v>
          </cell>
          <cell r="J54">
            <v>1300</v>
          </cell>
          <cell r="K54">
            <v>1500</v>
          </cell>
        </row>
        <row r="55">
          <cell r="I55">
            <v>700</v>
          </cell>
          <cell r="J55">
            <v>4200</v>
          </cell>
          <cell r="K55">
            <v>3500</v>
          </cell>
        </row>
        <row r="56">
          <cell r="I56">
            <v>2000</v>
          </cell>
          <cell r="J56">
            <v>1883</v>
          </cell>
          <cell r="K56">
            <v>500</v>
          </cell>
        </row>
        <row r="57">
          <cell r="I57">
            <v>1250</v>
          </cell>
          <cell r="J57">
            <v>4700</v>
          </cell>
          <cell r="K57">
            <v>450</v>
          </cell>
        </row>
        <row r="58">
          <cell r="I58">
            <v>250</v>
          </cell>
          <cell r="J58">
            <v>50</v>
          </cell>
          <cell r="K58">
            <v>400</v>
          </cell>
        </row>
        <row r="59">
          <cell r="I59">
            <v>1200</v>
          </cell>
          <cell r="J59">
            <v>1200</v>
          </cell>
          <cell r="K59">
            <v>80</v>
          </cell>
        </row>
        <row r="60">
          <cell r="I60">
            <v>329</v>
          </cell>
          <cell r="J60">
            <v>192</v>
          </cell>
          <cell r="K60">
            <v>2000</v>
          </cell>
        </row>
        <row r="61">
          <cell r="I61">
            <v>728</v>
          </cell>
          <cell r="J61">
            <v>837</v>
          </cell>
          <cell r="K61">
            <v>1841</v>
          </cell>
        </row>
        <row r="62">
          <cell r="I62">
            <v>581</v>
          </cell>
          <cell r="J62">
            <v>1815</v>
          </cell>
          <cell r="K62">
            <v>730</v>
          </cell>
        </row>
        <row r="63">
          <cell r="I63">
            <v>320</v>
          </cell>
          <cell r="J63">
            <v>130</v>
          </cell>
          <cell r="K63">
            <v>0</v>
          </cell>
        </row>
        <row r="64">
          <cell r="I64">
            <v>450</v>
          </cell>
          <cell r="J64">
            <v>600</v>
          </cell>
          <cell r="K64">
            <v>1000</v>
          </cell>
        </row>
        <row r="65">
          <cell r="I65">
            <v>1400</v>
          </cell>
          <cell r="J65">
            <v>1700</v>
          </cell>
          <cell r="K65">
            <v>750</v>
          </cell>
        </row>
        <row r="66">
          <cell r="I66">
            <v>142</v>
          </cell>
          <cell r="J66">
            <v>65</v>
          </cell>
          <cell r="K66">
            <v>119</v>
          </cell>
        </row>
        <row r="67">
          <cell r="I67">
            <v>1650</v>
          </cell>
          <cell r="J67">
            <v>3488</v>
          </cell>
          <cell r="K67">
            <v>2500</v>
          </cell>
        </row>
        <row r="68">
          <cell r="I68">
            <v>150</v>
          </cell>
          <cell r="J68">
            <v>2500</v>
          </cell>
          <cell r="K68">
            <v>1500</v>
          </cell>
        </row>
        <row r="69">
          <cell r="I69">
            <v>400</v>
          </cell>
          <cell r="J69">
            <v>1500</v>
          </cell>
          <cell r="K69">
            <v>600</v>
          </cell>
        </row>
        <row r="70">
          <cell r="I70">
            <v>537</v>
          </cell>
          <cell r="J70">
            <v>4</v>
          </cell>
          <cell r="K70">
            <v>0</v>
          </cell>
        </row>
        <row r="71">
          <cell r="I71">
            <v>77</v>
          </cell>
          <cell r="J71">
            <v>300</v>
          </cell>
          <cell r="K71">
            <v>160</v>
          </cell>
        </row>
        <row r="72">
          <cell r="I72">
            <v>342</v>
          </cell>
          <cell r="J72">
            <v>343</v>
          </cell>
          <cell r="K72"/>
        </row>
        <row r="73">
          <cell r="I73">
            <v>132</v>
          </cell>
          <cell r="J73">
            <v>700</v>
          </cell>
          <cell r="K73">
            <v>0</v>
          </cell>
        </row>
        <row r="74">
          <cell r="I74">
            <v>150</v>
          </cell>
          <cell r="J74">
            <v>350</v>
          </cell>
          <cell r="K74">
            <v>0</v>
          </cell>
        </row>
        <row r="75">
          <cell r="I75">
            <v>1890</v>
          </cell>
          <cell r="J75">
            <v>950</v>
          </cell>
          <cell r="K75">
            <v>80</v>
          </cell>
        </row>
        <row r="76">
          <cell r="I76">
            <v>234</v>
          </cell>
          <cell r="J76">
            <v>234</v>
          </cell>
          <cell r="K76">
            <v>234</v>
          </cell>
        </row>
        <row r="77">
          <cell r="I77">
            <v>1200</v>
          </cell>
          <cell r="J77">
            <v>600</v>
          </cell>
          <cell r="K77">
            <v>0</v>
          </cell>
        </row>
        <row r="78">
          <cell r="I78">
            <v>84</v>
          </cell>
          <cell r="J78">
            <v>0</v>
          </cell>
          <cell r="K78">
            <v>53</v>
          </cell>
        </row>
        <row r="79">
          <cell r="I79">
            <v>895</v>
          </cell>
          <cell r="J79">
            <v>5312</v>
          </cell>
          <cell r="K79">
            <v>2480</v>
          </cell>
        </row>
        <row r="80">
          <cell r="I80">
            <v>371</v>
          </cell>
          <cell r="J80">
            <v>0</v>
          </cell>
          <cell r="K80">
            <v>0</v>
          </cell>
        </row>
        <row r="81">
          <cell r="I81">
            <v>0</v>
          </cell>
          <cell r="J81">
            <v>250</v>
          </cell>
          <cell r="K81">
            <v>1200</v>
          </cell>
        </row>
        <row r="82">
          <cell r="I82">
            <v>0</v>
          </cell>
          <cell r="J82">
            <v>0</v>
          </cell>
          <cell r="K82">
            <v>0</v>
          </cell>
        </row>
        <row r="83">
          <cell r="I83">
            <v>35</v>
          </cell>
          <cell r="J83">
            <v>232</v>
          </cell>
          <cell r="K83">
            <v>0</v>
          </cell>
        </row>
        <row r="84">
          <cell r="I84">
            <v>320</v>
          </cell>
          <cell r="J84">
            <v>320</v>
          </cell>
          <cell r="K84">
            <v>500</v>
          </cell>
        </row>
        <row r="85">
          <cell r="I85">
            <v>300</v>
          </cell>
          <cell r="J85">
            <v>36</v>
          </cell>
          <cell r="K85">
            <v>500</v>
          </cell>
        </row>
        <row r="86">
          <cell r="I86"/>
          <cell r="J86"/>
          <cell r="K86"/>
        </row>
        <row r="87">
          <cell r="I87">
            <v>162</v>
          </cell>
          <cell r="J87">
            <v>400</v>
          </cell>
          <cell r="K87">
            <v>650</v>
          </cell>
        </row>
        <row r="88">
          <cell r="I88">
            <v>124</v>
          </cell>
          <cell r="J88">
            <v>124</v>
          </cell>
          <cell r="K88">
            <v>0</v>
          </cell>
        </row>
        <row r="89">
          <cell r="I89">
            <v>46</v>
          </cell>
          <cell r="J89">
            <v>195</v>
          </cell>
          <cell r="K89">
            <v>0</v>
          </cell>
        </row>
        <row r="90">
          <cell r="I90">
            <v>32</v>
          </cell>
          <cell r="J90">
            <v>77</v>
          </cell>
          <cell r="K90">
            <v>274</v>
          </cell>
        </row>
        <row r="91">
          <cell r="I91">
            <v>100</v>
          </cell>
          <cell r="J91">
            <v>144</v>
          </cell>
          <cell r="K91">
            <v>50</v>
          </cell>
        </row>
        <row r="92">
          <cell r="I92">
            <v>0</v>
          </cell>
          <cell r="J92">
            <v>0</v>
          </cell>
          <cell r="K92">
            <v>1</v>
          </cell>
        </row>
      </sheetData>
      <sheetData sheetId="34">
        <row r="5">
          <cell r="C5">
            <v>144</v>
          </cell>
          <cell r="D5">
            <v>134</v>
          </cell>
          <cell r="E5">
            <v>194</v>
          </cell>
          <cell r="F5"/>
          <cell r="G5"/>
          <cell r="H5">
            <v>911</v>
          </cell>
          <cell r="I5"/>
          <cell r="J5">
            <v>25</v>
          </cell>
          <cell r="K5">
            <v>92</v>
          </cell>
          <cell r="L5">
            <v>0</v>
          </cell>
          <cell r="M5">
            <v>0</v>
          </cell>
          <cell r="N5">
            <v>7</v>
          </cell>
        </row>
        <row r="6">
          <cell r="C6">
            <v>475</v>
          </cell>
          <cell r="D6">
            <v>87</v>
          </cell>
          <cell r="E6"/>
          <cell r="F6"/>
          <cell r="G6"/>
          <cell r="H6">
            <v>1906</v>
          </cell>
          <cell r="I6"/>
          <cell r="J6"/>
          <cell r="K6"/>
          <cell r="L6"/>
          <cell r="M6"/>
          <cell r="N6">
            <v>18</v>
          </cell>
        </row>
        <row r="7">
          <cell r="C7">
            <v>678</v>
          </cell>
          <cell r="D7"/>
          <cell r="E7"/>
          <cell r="F7"/>
          <cell r="G7"/>
          <cell r="H7">
            <v>199</v>
          </cell>
          <cell r="I7">
            <v>30</v>
          </cell>
          <cell r="J7"/>
          <cell r="K7"/>
          <cell r="L7"/>
          <cell r="M7"/>
          <cell r="N7">
            <v>22</v>
          </cell>
        </row>
        <row r="8">
          <cell r="C8">
            <v>1129</v>
          </cell>
          <cell r="D8"/>
          <cell r="E8"/>
          <cell r="F8">
            <v>358</v>
          </cell>
          <cell r="G8">
            <v>58</v>
          </cell>
          <cell r="H8"/>
          <cell r="I8">
            <v>83</v>
          </cell>
          <cell r="J8">
            <v>0</v>
          </cell>
          <cell r="K8">
            <v>65</v>
          </cell>
          <cell r="L8">
            <v>0</v>
          </cell>
          <cell r="M8">
            <v>136</v>
          </cell>
          <cell r="N8"/>
        </row>
        <row r="9">
          <cell r="C9">
            <v>632</v>
          </cell>
          <cell r="D9"/>
          <cell r="E9"/>
          <cell r="F9"/>
          <cell r="G9">
            <v>37</v>
          </cell>
          <cell r="H9">
            <v>596</v>
          </cell>
          <cell r="I9">
            <v>85</v>
          </cell>
          <cell r="J9"/>
          <cell r="K9"/>
          <cell r="L9"/>
          <cell r="M9"/>
          <cell r="N9">
            <v>678</v>
          </cell>
        </row>
        <row r="10">
          <cell r="C10">
            <v>500</v>
          </cell>
          <cell r="D10">
            <v>64</v>
          </cell>
          <cell r="E10"/>
          <cell r="F10"/>
          <cell r="G10"/>
          <cell r="H10"/>
          <cell r="I10">
            <v>70</v>
          </cell>
          <cell r="J10">
            <v>0</v>
          </cell>
          <cell r="K10">
            <v>104</v>
          </cell>
          <cell r="L10">
            <v>145</v>
          </cell>
          <cell r="M10">
            <v>344</v>
          </cell>
          <cell r="N10">
            <v>64</v>
          </cell>
        </row>
        <row r="11">
          <cell r="C11">
            <v>377</v>
          </cell>
          <cell r="D11">
            <v>139</v>
          </cell>
          <cell r="E11"/>
          <cell r="F11"/>
          <cell r="G11"/>
          <cell r="H11">
            <v>2079</v>
          </cell>
          <cell r="I11"/>
          <cell r="J11"/>
          <cell r="K11">
            <v>32</v>
          </cell>
          <cell r="L11"/>
          <cell r="M11"/>
          <cell r="N11">
            <v>212</v>
          </cell>
        </row>
        <row r="12">
          <cell r="C12">
            <v>259</v>
          </cell>
          <cell r="D12"/>
          <cell r="E12"/>
          <cell r="F12"/>
          <cell r="G12"/>
          <cell r="H12">
            <v>420</v>
          </cell>
          <cell r="I12"/>
          <cell r="J12"/>
          <cell r="K12"/>
          <cell r="L12"/>
          <cell r="M12"/>
          <cell r="N12"/>
        </row>
        <row r="13">
          <cell r="C13">
            <v>833</v>
          </cell>
          <cell r="D13"/>
          <cell r="E13"/>
          <cell r="F13">
            <v>162</v>
          </cell>
          <cell r="G13">
            <v>0</v>
          </cell>
          <cell r="H13">
            <v>195</v>
          </cell>
          <cell r="I13">
            <v>9</v>
          </cell>
          <cell r="J13">
            <v>0</v>
          </cell>
          <cell r="K13">
            <v>79</v>
          </cell>
          <cell r="L13">
            <v>0</v>
          </cell>
          <cell r="M13">
            <v>0</v>
          </cell>
          <cell r="N13">
            <v>0</v>
          </cell>
        </row>
        <row r="14">
          <cell r="C14">
            <v>220</v>
          </cell>
          <cell r="D14">
            <v>86</v>
          </cell>
          <cell r="E14"/>
          <cell r="F14"/>
          <cell r="G14"/>
          <cell r="H14">
            <v>163</v>
          </cell>
          <cell r="I14">
            <v>17</v>
          </cell>
          <cell r="J14"/>
          <cell r="K14"/>
          <cell r="L14"/>
          <cell r="M14"/>
          <cell r="N14">
            <v>231</v>
          </cell>
        </row>
        <row r="15">
          <cell r="C15">
            <v>1311</v>
          </cell>
          <cell r="D15">
            <v>116</v>
          </cell>
          <cell r="E15"/>
          <cell r="F15">
            <v>32</v>
          </cell>
          <cell r="G15">
            <v>0</v>
          </cell>
          <cell r="H15">
            <v>112</v>
          </cell>
          <cell r="I15">
            <v>65</v>
          </cell>
          <cell r="J15"/>
          <cell r="K15"/>
          <cell r="L15"/>
          <cell r="M15"/>
          <cell r="N15">
            <v>69</v>
          </cell>
        </row>
        <row r="16">
          <cell r="C16">
            <v>459</v>
          </cell>
          <cell r="D16">
            <v>11</v>
          </cell>
          <cell r="E16">
            <v>2</v>
          </cell>
          <cell r="F16">
            <v>150</v>
          </cell>
          <cell r="G16">
            <v>84</v>
          </cell>
          <cell r="H16">
            <v>1328</v>
          </cell>
          <cell r="I16">
            <v>259</v>
          </cell>
          <cell r="J16">
            <v>149</v>
          </cell>
          <cell r="K16">
            <v>531</v>
          </cell>
          <cell r="L16">
            <v>18</v>
          </cell>
          <cell r="M16">
            <v>3</v>
          </cell>
          <cell r="N16"/>
        </row>
        <row r="17">
          <cell r="C17">
            <v>782</v>
          </cell>
          <cell r="D17">
            <v>206</v>
          </cell>
          <cell r="E17"/>
          <cell r="F17">
            <v>99</v>
          </cell>
          <cell r="G17">
            <v>0</v>
          </cell>
          <cell r="H17">
            <v>1301</v>
          </cell>
          <cell r="I17">
            <v>180</v>
          </cell>
          <cell r="J17"/>
          <cell r="K17"/>
          <cell r="L17"/>
          <cell r="M17"/>
          <cell r="N17">
            <v>1556</v>
          </cell>
        </row>
        <row r="18">
          <cell r="C18">
            <v>1101</v>
          </cell>
          <cell r="D18">
            <v>66</v>
          </cell>
          <cell r="E18">
            <v>73</v>
          </cell>
          <cell r="F18">
            <v>55</v>
          </cell>
          <cell r="G18">
            <v>69</v>
          </cell>
          <cell r="H18">
            <v>186</v>
          </cell>
          <cell r="I18">
            <v>6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44</v>
          </cell>
        </row>
        <row r="19">
          <cell r="C19">
            <v>270</v>
          </cell>
          <cell r="D19">
            <v>90</v>
          </cell>
          <cell r="E19"/>
          <cell r="F19"/>
          <cell r="G19"/>
          <cell r="H19"/>
          <cell r="I19">
            <v>5</v>
          </cell>
          <cell r="J19">
            <v>28</v>
          </cell>
          <cell r="K19"/>
          <cell r="L19"/>
          <cell r="M19">
            <v>120</v>
          </cell>
          <cell r="N19">
            <v>6</v>
          </cell>
        </row>
        <row r="20">
          <cell r="C20">
            <v>1144</v>
          </cell>
          <cell r="D20"/>
          <cell r="E20"/>
          <cell r="F20">
            <v>12</v>
          </cell>
          <cell r="G20"/>
          <cell r="H20"/>
          <cell r="I20">
            <v>50</v>
          </cell>
          <cell r="J20"/>
          <cell r="K20"/>
          <cell r="L20"/>
          <cell r="M20">
            <v>179</v>
          </cell>
          <cell r="N20">
            <v>429</v>
          </cell>
        </row>
        <row r="21">
          <cell r="C21">
            <v>138</v>
          </cell>
          <cell r="D21">
            <v>195</v>
          </cell>
          <cell r="E21">
            <v>25</v>
          </cell>
          <cell r="F21"/>
          <cell r="G21"/>
          <cell r="H21">
            <v>249</v>
          </cell>
          <cell r="I21">
            <v>0</v>
          </cell>
          <cell r="J21">
            <v>680</v>
          </cell>
          <cell r="K21"/>
          <cell r="L21"/>
          <cell r="M21"/>
          <cell r="N21">
            <v>82</v>
          </cell>
        </row>
        <row r="22">
          <cell r="C22">
            <v>2022</v>
          </cell>
          <cell r="D22">
            <v>272</v>
          </cell>
          <cell r="E22"/>
          <cell r="F22"/>
          <cell r="G22"/>
          <cell r="H22">
            <v>406</v>
          </cell>
          <cell r="I22"/>
          <cell r="J22"/>
          <cell r="K22"/>
          <cell r="L22"/>
          <cell r="M22"/>
          <cell r="N22"/>
        </row>
        <row r="23">
          <cell r="C23">
            <v>227</v>
          </cell>
          <cell r="D23"/>
          <cell r="E23"/>
          <cell r="F23"/>
          <cell r="G23"/>
          <cell r="H23">
            <v>171</v>
          </cell>
          <cell r="I23">
            <v>34</v>
          </cell>
          <cell r="J23">
            <v>90</v>
          </cell>
          <cell r="K23"/>
          <cell r="L23"/>
          <cell r="M23">
            <v>109</v>
          </cell>
          <cell r="N23">
            <v>233</v>
          </cell>
        </row>
        <row r="24">
          <cell r="C24">
            <v>540</v>
          </cell>
          <cell r="D24">
            <v>64</v>
          </cell>
          <cell r="E24"/>
          <cell r="F24"/>
          <cell r="G24"/>
          <cell r="H24">
            <v>48</v>
          </cell>
          <cell r="I24">
            <v>11</v>
          </cell>
          <cell r="J24"/>
          <cell r="K24"/>
          <cell r="L24"/>
          <cell r="M24"/>
          <cell r="N24"/>
        </row>
        <row r="25">
          <cell r="C25">
            <v>265</v>
          </cell>
          <cell r="D25">
            <v>0</v>
          </cell>
          <cell r="E25">
            <v>0</v>
          </cell>
          <cell r="F25">
            <v>0</v>
          </cell>
          <cell r="G25">
            <v>179</v>
          </cell>
          <cell r="H25">
            <v>79</v>
          </cell>
          <cell r="I25">
            <v>50</v>
          </cell>
          <cell r="J25">
            <v>0</v>
          </cell>
          <cell r="K25">
            <v>25</v>
          </cell>
          <cell r="L25">
            <v>0</v>
          </cell>
          <cell r="M25">
            <v>0</v>
          </cell>
          <cell r="N25">
            <v>50</v>
          </cell>
        </row>
        <row r="26">
          <cell r="C26">
            <v>237</v>
          </cell>
          <cell r="D26"/>
          <cell r="E26"/>
          <cell r="F26"/>
          <cell r="G26"/>
          <cell r="H26">
            <v>271</v>
          </cell>
          <cell r="I26">
            <v>60</v>
          </cell>
          <cell r="J26">
            <v>30</v>
          </cell>
          <cell r="K26"/>
          <cell r="L26"/>
          <cell r="M26"/>
          <cell r="N26">
            <v>98</v>
          </cell>
        </row>
        <row r="27">
          <cell r="C27">
            <v>757</v>
          </cell>
          <cell r="D27">
            <v>116</v>
          </cell>
          <cell r="E27"/>
          <cell r="F27">
            <v>4</v>
          </cell>
          <cell r="G27">
            <v>0</v>
          </cell>
          <cell r="H27">
            <v>0</v>
          </cell>
          <cell r="I27">
            <v>28</v>
          </cell>
          <cell r="J27">
            <v>0</v>
          </cell>
          <cell r="K27">
            <v>0</v>
          </cell>
          <cell r="L27">
            <v>0</v>
          </cell>
          <cell r="M27">
            <v>795</v>
          </cell>
          <cell r="N27">
            <v>0</v>
          </cell>
        </row>
        <row r="28">
          <cell r="C28">
            <v>871</v>
          </cell>
          <cell r="D28">
            <v>53</v>
          </cell>
          <cell r="E28"/>
          <cell r="F28"/>
          <cell r="G28"/>
          <cell r="H28">
            <v>59</v>
          </cell>
          <cell r="I28">
            <v>750</v>
          </cell>
          <cell r="J28"/>
          <cell r="K28"/>
          <cell r="L28"/>
          <cell r="M28"/>
          <cell r="N28"/>
        </row>
        <row r="29">
          <cell r="C29">
            <v>133</v>
          </cell>
          <cell r="D29">
            <v>46</v>
          </cell>
          <cell r="E29"/>
          <cell r="F29"/>
          <cell r="G29"/>
          <cell r="H29"/>
          <cell r="I29"/>
          <cell r="J29"/>
          <cell r="K29"/>
          <cell r="L29">
            <v>17</v>
          </cell>
          <cell r="M29">
            <v>1908</v>
          </cell>
          <cell r="N29">
            <v>220</v>
          </cell>
        </row>
        <row r="30">
          <cell r="C30">
            <v>242</v>
          </cell>
          <cell r="D30"/>
          <cell r="E30"/>
          <cell r="F30"/>
          <cell r="G30"/>
          <cell r="H30"/>
          <cell r="I30"/>
          <cell r="J30"/>
          <cell r="K30"/>
          <cell r="L30"/>
          <cell r="M30">
            <v>221</v>
          </cell>
          <cell r="N30">
            <v>48</v>
          </cell>
        </row>
        <row r="31">
          <cell r="C31">
            <v>293</v>
          </cell>
          <cell r="D31"/>
          <cell r="E31"/>
          <cell r="F31"/>
          <cell r="G31"/>
          <cell r="H31">
            <v>251</v>
          </cell>
          <cell r="I31">
            <v>25</v>
          </cell>
          <cell r="J31">
            <v>731</v>
          </cell>
          <cell r="K31"/>
          <cell r="L31"/>
          <cell r="M31">
            <v>55</v>
          </cell>
          <cell r="N31"/>
        </row>
        <row r="32">
          <cell r="C32">
            <v>267</v>
          </cell>
          <cell r="D32">
            <v>118</v>
          </cell>
          <cell r="E32">
            <v>10</v>
          </cell>
          <cell r="F32">
            <v>31</v>
          </cell>
          <cell r="G32">
            <v>0</v>
          </cell>
          <cell r="H32">
            <v>57</v>
          </cell>
          <cell r="I32"/>
          <cell r="J32"/>
          <cell r="K32"/>
          <cell r="L32"/>
          <cell r="M32">
            <v>517</v>
          </cell>
          <cell r="N32">
            <v>33</v>
          </cell>
        </row>
        <row r="33">
          <cell r="C33">
            <v>341</v>
          </cell>
          <cell r="D33">
            <v>90</v>
          </cell>
          <cell r="E33">
            <v>28</v>
          </cell>
          <cell r="F33"/>
          <cell r="G33"/>
          <cell r="H33">
            <v>347</v>
          </cell>
          <cell r="I33"/>
          <cell r="J33">
            <v>38</v>
          </cell>
          <cell r="K33"/>
          <cell r="L33"/>
          <cell r="M33"/>
          <cell r="N33">
            <v>169</v>
          </cell>
        </row>
        <row r="34">
          <cell r="C34">
            <v>273</v>
          </cell>
          <cell r="D34"/>
          <cell r="E34"/>
          <cell r="F34"/>
          <cell r="G34"/>
          <cell r="H34">
            <v>334</v>
          </cell>
          <cell r="I34"/>
          <cell r="J34">
            <v>106</v>
          </cell>
          <cell r="K34"/>
          <cell r="L34"/>
          <cell r="M34">
            <v>33</v>
          </cell>
          <cell r="N34">
            <v>143</v>
          </cell>
        </row>
        <row r="35">
          <cell r="C35">
            <v>97</v>
          </cell>
          <cell r="D35">
            <v>0</v>
          </cell>
          <cell r="E35">
            <v>0</v>
          </cell>
          <cell r="F35">
            <v>25</v>
          </cell>
          <cell r="G35">
            <v>23</v>
          </cell>
          <cell r="H35">
            <v>200</v>
          </cell>
          <cell r="I35">
            <v>0</v>
          </cell>
          <cell r="J35">
            <v>72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>
            <v>603</v>
          </cell>
          <cell r="D36"/>
          <cell r="E36"/>
          <cell r="F36">
            <v>50</v>
          </cell>
          <cell r="G36"/>
          <cell r="H36"/>
          <cell r="I36"/>
          <cell r="J36"/>
          <cell r="K36"/>
          <cell r="L36"/>
          <cell r="M36"/>
          <cell r="N36">
            <v>189</v>
          </cell>
        </row>
        <row r="37">
          <cell r="C37">
            <v>660</v>
          </cell>
          <cell r="D37">
            <v>256</v>
          </cell>
          <cell r="E37"/>
          <cell r="F37"/>
          <cell r="G37"/>
          <cell r="H37">
            <v>451</v>
          </cell>
          <cell r="I37">
            <v>51</v>
          </cell>
          <cell r="J37"/>
          <cell r="K37"/>
          <cell r="L37"/>
          <cell r="M37"/>
          <cell r="N37"/>
        </row>
        <row r="38">
          <cell r="C38">
            <v>900</v>
          </cell>
          <cell r="D38">
            <v>69</v>
          </cell>
          <cell r="E38"/>
          <cell r="F38"/>
          <cell r="G38"/>
          <cell r="H38">
            <v>27</v>
          </cell>
          <cell r="I38">
            <v>3</v>
          </cell>
          <cell r="J38"/>
          <cell r="K38"/>
          <cell r="L38"/>
          <cell r="M38"/>
          <cell r="N38">
            <v>593</v>
          </cell>
        </row>
        <row r="39">
          <cell r="C39">
            <v>263</v>
          </cell>
          <cell r="D39"/>
          <cell r="E39"/>
          <cell r="F39">
            <v>98</v>
          </cell>
          <cell r="G39">
            <v>16</v>
          </cell>
          <cell r="H39">
            <v>16</v>
          </cell>
          <cell r="I39">
            <v>19</v>
          </cell>
          <cell r="J39">
            <v>24</v>
          </cell>
          <cell r="K39">
            <v>7</v>
          </cell>
          <cell r="L39">
            <v>134</v>
          </cell>
          <cell r="M39">
            <v>51</v>
          </cell>
          <cell r="N39">
            <v>141</v>
          </cell>
        </row>
        <row r="40">
          <cell r="C40">
            <v>551</v>
          </cell>
          <cell r="D40"/>
          <cell r="E40"/>
          <cell r="F40"/>
          <cell r="G40"/>
          <cell r="H40">
            <v>354</v>
          </cell>
          <cell r="I40">
            <v>11</v>
          </cell>
          <cell r="J40"/>
          <cell r="K40"/>
          <cell r="L40"/>
          <cell r="M40"/>
          <cell r="N40">
            <v>69</v>
          </cell>
        </row>
        <row r="41">
          <cell r="C41">
            <v>286</v>
          </cell>
          <cell r="D41">
            <v>236</v>
          </cell>
          <cell r="E41"/>
          <cell r="F41"/>
          <cell r="G41"/>
          <cell r="H41">
            <v>430</v>
          </cell>
          <cell r="I41"/>
          <cell r="J41"/>
          <cell r="K41"/>
          <cell r="L41"/>
          <cell r="M41"/>
          <cell r="N41"/>
        </row>
        <row r="42">
          <cell r="C42">
            <v>903</v>
          </cell>
          <cell r="D42">
            <v>0</v>
          </cell>
          <cell r="E42">
            <v>0</v>
          </cell>
          <cell r="F42">
            <v>0</v>
          </cell>
          <cell r="G42">
            <v>38</v>
          </cell>
          <cell r="H42">
            <v>111</v>
          </cell>
          <cell r="I42">
            <v>10</v>
          </cell>
          <cell r="J42">
            <v>62</v>
          </cell>
          <cell r="K42">
            <v>49</v>
          </cell>
          <cell r="L42">
            <v>20</v>
          </cell>
          <cell r="M42">
            <v>182</v>
          </cell>
          <cell r="N42">
            <v>0</v>
          </cell>
        </row>
        <row r="43">
          <cell r="C43">
            <v>190</v>
          </cell>
          <cell r="D43">
            <v>0</v>
          </cell>
          <cell r="E43">
            <v>0</v>
          </cell>
          <cell r="F43">
            <v>150</v>
          </cell>
          <cell r="G43">
            <v>0</v>
          </cell>
          <cell r="H43">
            <v>287</v>
          </cell>
          <cell r="I43">
            <v>80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C44">
            <v>287</v>
          </cell>
          <cell r="D44"/>
          <cell r="E44"/>
          <cell r="F44"/>
          <cell r="G44"/>
          <cell r="H44"/>
          <cell r="I44"/>
          <cell r="J44"/>
          <cell r="K44"/>
          <cell r="L44"/>
          <cell r="M44"/>
          <cell r="N44"/>
        </row>
        <row r="45">
          <cell r="C45">
            <v>89</v>
          </cell>
          <cell r="D45"/>
          <cell r="E45"/>
          <cell r="F45"/>
          <cell r="G45"/>
          <cell r="H45">
            <v>156</v>
          </cell>
          <cell r="I45"/>
          <cell r="J45"/>
          <cell r="K45"/>
          <cell r="L45"/>
          <cell r="M45"/>
          <cell r="N45">
            <v>4</v>
          </cell>
        </row>
        <row r="46">
          <cell r="C46">
            <v>197</v>
          </cell>
          <cell r="D46">
            <v>47</v>
          </cell>
          <cell r="E46"/>
          <cell r="F46"/>
          <cell r="G46"/>
          <cell r="H46"/>
          <cell r="I46">
            <v>30</v>
          </cell>
          <cell r="J46"/>
          <cell r="K46"/>
          <cell r="L46"/>
          <cell r="M46"/>
          <cell r="N46">
            <v>1</v>
          </cell>
        </row>
        <row r="47">
          <cell r="C47">
            <v>224</v>
          </cell>
          <cell r="D47"/>
          <cell r="E47">
            <v>25</v>
          </cell>
          <cell r="F47">
            <v>0</v>
          </cell>
          <cell r="G47">
            <v>15</v>
          </cell>
          <cell r="H47">
            <v>451</v>
          </cell>
          <cell r="I47">
            <v>80</v>
          </cell>
          <cell r="J47">
            <v>45</v>
          </cell>
          <cell r="K47">
            <v>67</v>
          </cell>
          <cell r="L47"/>
          <cell r="M47">
            <v>20</v>
          </cell>
          <cell r="N47">
            <v>823</v>
          </cell>
        </row>
        <row r="48">
          <cell r="C48">
            <v>164</v>
          </cell>
          <cell r="D48">
            <v>224</v>
          </cell>
          <cell r="E48"/>
          <cell r="F48"/>
          <cell r="G48"/>
          <cell r="H48"/>
          <cell r="I48">
            <v>23</v>
          </cell>
          <cell r="J48"/>
          <cell r="K48"/>
          <cell r="L48"/>
          <cell r="M48"/>
          <cell r="N48">
            <v>9</v>
          </cell>
        </row>
        <row r="49">
          <cell r="C49">
            <v>852</v>
          </cell>
          <cell r="D49">
            <v>180</v>
          </cell>
          <cell r="E49"/>
          <cell r="F49">
            <v>168</v>
          </cell>
          <cell r="G49"/>
          <cell r="H49">
            <v>133</v>
          </cell>
          <cell r="I49"/>
          <cell r="J49"/>
          <cell r="K49"/>
          <cell r="L49"/>
          <cell r="M49"/>
          <cell r="N49">
            <v>677</v>
          </cell>
        </row>
        <row r="50">
          <cell r="C50">
            <v>267</v>
          </cell>
          <cell r="D50">
            <v>138</v>
          </cell>
          <cell r="E50"/>
          <cell r="F50"/>
          <cell r="G50"/>
          <cell r="H50">
            <v>122</v>
          </cell>
          <cell r="I50">
            <v>857</v>
          </cell>
          <cell r="J50">
            <v>677</v>
          </cell>
          <cell r="K50">
            <v>0</v>
          </cell>
          <cell r="L50">
            <v>0</v>
          </cell>
          <cell r="M50">
            <v>720</v>
          </cell>
          <cell r="N50">
            <v>487</v>
          </cell>
        </row>
        <row r="51">
          <cell r="C51">
            <v>278</v>
          </cell>
          <cell r="D51"/>
          <cell r="E51"/>
          <cell r="F51">
            <v>15</v>
          </cell>
          <cell r="G51"/>
          <cell r="H51"/>
          <cell r="I51">
            <v>12</v>
          </cell>
          <cell r="J51">
            <v>8</v>
          </cell>
          <cell r="K51"/>
          <cell r="L51"/>
          <cell r="M51">
            <v>11</v>
          </cell>
          <cell r="N51"/>
        </row>
        <row r="52">
          <cell r="C52">
            <v>150</v>
          </cell>
          <cell r="D52"/>
          <cell r="E52"/>
          <cell r="F52"/>
          <cell r="G52"/>
          <cell r="H52">
            <v>950</v>
          </cell>
          <cell r="I52">
            <v>0</v>
          </cell>
          <cell r="J52">
            <v>126</v>
          </cell>
          <cell r="K52">
            <v>102</v>
          </cell>
          <cell r="L52">
            <v>0</v>
          </cell>
          <cell r="M52">
            <v>650</v>
          </cell>
          <cell r="N52"/>
        </row>
        <row r="53">
          <cell r="C53">
            <v>722</v>
          </cell>
          <cell r="D53">
            <v>64</v>
          </cell>
          <cell r="E53"/>
          <cell r="F53"/>
          <cell r="G53"/>
          <cell r="H53"/>
          <cell r="I53">
            <v>295</v>
          </cell>
          <cell r="J53"/>
          <cell r="K53"/>
          <cell r="L53"/>
          <cell r="M53"/>
          <cell r="N53"/>
        </row>
        <row r="54">
          <cell r="C54">
            <v>371</v>
          </cell>
          <cell r="D54">
            <v>31</v>
          </cell>
          <cell r="E54"/>
          <cell r="F54"/>
          <cell r="G54"/>
          <cell r="H54">
            <v>284</v>
          </cell>
          <cell r="I54"/>
          <cell r="J54"/>
          <cell r="K54"/>
          <cell r="L54"/>
          <cell r="M54"/>
          <cell r="N54"/>
        </row>
        <row r="55">
          <cell r="C55">
            <v>509</v>
          </cell>
          <cell r="D55"/>
          <cell r="E55"/>
          <cell r="F55"/>
          <cell r="G55">
            <v>356</v>
          </cell>
          <cell r="H55">
            <v>47</v>
          </cell>
          <cell r="I55">
            <v>0</v>
          </cell>
          <cell r="J55">
            <v>247</v>
          </cell>
          <cell r="K55"/>
          <cell r="L55"/>
          <cell r="M55"/>
          <cell r="N55">
            <v>4</v>
          </cell>
        </row>
        <row r="56">
          <cell r="C56">
            <v>263</v>
          </cell>
          <cell r="D56">
            <v>38</v>
          </cell>
          <cell r="E56"/>
          <cell r="F56"/>
          <cell r="G56"/>
          <cell r="H56">
            <v>83</v>
          </cell>
          <cell r="I56"/>
          <cell r="J56"/>
          <cell r="K56"/>
          <cell r="L56"/>
          <cell r="M56">
            <v>182</v>
          </cell>
          <cell r="N56"/>
        </row>
        <row r="57">
          <cell r="C57">
            <v>977</v>
          </cell>
          <cell r="D57">
            <v>79</v>
          </cell>
          <cell r="E57">
            <v>444</v>
          </cell>
          <cell r="F57">
            <v>0</v>
          </cell>
          <cell r="G57">
            <v>0</v>
          </cell>
          <cell r="H57">
            <v>1230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205</v>
          </cell>
        </row>
        <row r="58">
          <cell r="C58">
            <v>109</v>
          </cell>
          <cell r="D58">
            <v>128</v>
          </cell>
          <cell r="E58"/>
          <cell r="F58"/>
          <cell r="G58"/>
          <cell r="H58">
            <v>981</v>
          </cell>
          <cell r="I58">
            <v>57</v>
          </cell>
          <cell r="J58"/>
          <cell r="K58"/>
          <cell r="L58"/>
          <cell r="M58"/>
          <cell r="N58"/>
        </row>
        <row r="59">
          <cell r="C59">
            <v>236</v>
          </cell>
          <cell r="D59"/>
          <cell r="E59"/>
          <cell r="F59"/>
          <cell r="G59"/>
          <cell r="H59">
            <v>403</v>
          </cell>
          <cell r="I59">
            <v>90</v>
          </cell>
          <cell r="J59"/>
          <cell r="K59"/>
          <cell r="L59"/>
          <cell r="M59"/>
          <cell r="N59"/>
        </row>
        <row r="60">
          <cell r="C60">
            <v>421</v>
          </cell>
          <cell r="D60"/>
          <cell r="E60"/>
          <cell r="F60"/>
          <cell r="G60"/>
          <cell r="H60">
            <v>517</v>
          </cell>
          <cell r="I60"/>
          <cell r="J60"/>
          <cell r="K60"/>
          <cell r="L60"/>
          <cell r="M60"/>
          <cell r="N60">
            <v>137</v>
          </cell>
        </row>
        <row r="61">
          <cell r="C61">
            <v>89</v>
          </cell>
          <cell r="D61"/>
          <cell r="E61"/>
          <cell r="F61"/>
          <cell r="G61">
            <v>17</v>
          </cell>
          <cell r="H61">
            <v>275</v>
          </cell>
          <cell r="I61">
            <v>26</v>
          </cell>
          <cell r="J61">
            <v>28</v>
          </cell>
          <cell r="K61">
            <v>35</v>
          </cell>
          <cell r="L61">
            <v>0</v>
          </cell>
          <cell r="M61">
            <v>0</v>
          </cell>
          <cell r="N61">
            <v>116</v>
          </cell>
        </row>
        <row r="62">
          <cell r="C62">
            <v>44</v>
          </cell>
          <cell r="D62">
            <v>61</v>
          </cell>
          <cell r="E62">
            <v>18</v>
          </cell>
          <cell r="F62"/>
          <cell r="G62"/>
          <cell r="H62"/>
          <cell r="I62">
            <v>13</v>
          </cell>
          <cell r="J62"/>
          <cell r="K62">
            <v>7</v>
          </cell>
          <cell r="L62"/>
          <cell r="M62">
            <v>603</v>
          </cell>
          <cell r="N62">
            <v>48</v>
          </cell>
        </row>
        <row r="63">
          <cell r="C63">
            <v>500</v>
          </cell>
          <cell r="D63">
            <v>275</v>
          </cell>
          <cell r="E63">
            <v>59</v>
          </cell>
          <cell r="F63"/>
          <cell r="G63"/>
          <cell r="H63">
            <v>1164</v>
          </cell>
          <cell r="I63"/>
          <cell r="J63"/>
          <cell r="K63"/>
          <cell r="L63"/>
          <cell r="M63"/>
          <cell r="N63">
            <v>3</v>
          </cell>
        </row>
        <row r="64">
          <cell r="C64">
            <v>156</v>
          </cell>
          <cell r="D64"/>
          <cell r="E64"/>
          <cell r="F64"/>
          <cell r="G64"/>
          <cell r="H64">
            <v>35</v>
          </cell>
          <cell r="I64"/>
          <cell r="J64"/>
          <cell r="K64"/>
          <cell r="L64"/>
          <cell r="M64"/>
          <cell r="N64"/>
        </row>
        <row r="65">
          <cell r="C65">
            <v>219</v>
          </cell>
          <cell r="D65"/>
          <cell r="E65"/>
          <cell r="F65"/>
          <cell r="G65"/>
          <cell r="H65"/>
          <cell r="I65"/>
          <cell r="J65"/>
          <cell r="K65"/>
          <cell r="L65"/>
          <cell r="M65"/>
          <cell r="N65">
            <v>206</v>
          </cell>
        </row>
        <row r="66">
          <cell r="C66">
            <v>60</v>
          </cell>
          <cell r="D66">
            <v>21</v>
          </cell>
          <cell r="E66"/>
          <cell r="F66"/>
          <cell r="G66"/>
          <cell r="H66"/>
          <cell r="I66"/>
          <cell r="J66"/>
          <cell r="K66"/>
          <cell r="L66"/>
          <cell r="M66"/>
          <cell r="N66">
            <v>58</v>
          </cell>
        </row>
        <row r="67">
          <cell r="C67">
            <v>40</v>
          </cell>
          <cell r="D67">
            <v>66</v>
          </cell>
          <cell r="E67"/>
          <cell r="F67"/>
          <cell r="G67">
            <v>269</v>
          </cell>
          <cell r="H67"/>
          <cell r="I67"/>
          <cell r="J67"/>
          <cell r="K67"/>
          <cell r="L67"/>
          <cell r="M67"/>
          <cell r="N67"/>
        </row>
        <row r="68">
          <cell r="C68">
            <v>75</v>
          </cell>
          <cell r="D68">
            <v>0</v>
          </cell>
          <cell r="E68">
            <v>0</v>
          </cell>
          <cell r="F68">
            <v>106</v>
          </cell>
          <cell r="G68">
            <v>0</v>
          </cell>
          <cell r="H68">
            <v>0</v>
          </cell>
          <cell r="I68">
            <v>13</v>
          </cell>
          <cell r="J68"/>
          <cell r="K68"/>
          <cell r="L68"/>
          <cell r="M68"/>
          <cell r="N68">
            <v>77</v>
          </cell>
        </row>
        <row r="69">
          <cell r="C69">
            <v>222</v>
          </cell>
          <cell r="D69">
            <v>162</v>
          </cell>
          <cell r="E69">
            <v>73</v>
          </cell>
          <cell r="F69">
            <v>8</v>
          </cell>
          <cell r="G69">
            <v>106</v>
          </cell>
          <cell r="H69">
            <v>79</v>
          </cell>
          <cell r="I69">
            <v>13</v>
          </cell>
          <cell r="J69">
            <v>5</v>
          </cell>
          <cell r="K69">
            <v>0</v>
          </cell>
          <cell r="L69">
            <v>10</v>
          </cell>
          <cell r="M69">
            <v>117</v>
          </cell>
          <cell r="N69">
            <v>14</v>
          </cell>
        </row>
        <row r="70">
          <cell r="C70">
            <v>66</v>
          </cell>
          <cell r="D70">
            <v>42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30</v>
          </cell>
          <cell r="J70">
            <v>4</v>
          </cell>
          <cell r="K70">
            <v>0</v>
          </cell>
          <cell r="L70">
            <v>5</v>
          </cell>
          <cell r="M70">
            <v>276</v>
          </cell>
          <cell r="N70">
            <v>3</v>
          </cell>
        </row>
        <row r="71">
          <cell r="C71">
            <v>74</v>
          </cell>
          <cell r="D71"/>
          <cell r="E71"/>
          <cell r="F71"/>
          <cell r="G71"/>
          <cell r="H71">
            <v>57</v>
          </cell>
          <cell r="I71">
            <v>13</v>
          </cell>
          <cell r="J71"/>
          <cell r="K71"/>
          <cell r="L71"/>
          <cell r="M71"/>
          <cell r="N71"/>
        </row>
        <row r="72">
          <cell r="C72">
            <v>89</v>
          </cell>
          <cell r="D72"/>
          <cell r="E72"/>
          <cell r="F72"/>
          <cell r="G72">
            <v>40</v>
          </cell>
          <cell r="H72"/>
          <cell r="I72"/>
          <cell r="J72"/>
          <cell r="K72"/>
          <cell r="L72"/>
          <cell r="M72">
            <v>9</v>
          </cell>
          <cell r="N72"/>
        </row>
        <row r="73">
          <cell r="C73">
            <v>103</v>
          </cell>
          <cell r="D73"/>
          <cell r="E73"/>
          <cell r="F73">
            <v>89</v>
          </cell>
          <cell r="G73"/>
          <cell r="H73"/>
          <cell r="I73">
            <v>1</v>
          </cell>
          <cell r="J73">
            <v>7</v>
          </cell>
          <cell r="K73"/>
          <cell r="L73"/>
          <cell r="M73">
            <v>5</v>
          </cell>
          <cell r="N73"/>
        </row>
        <row r="74">
          <cell r="C74">
            <v>156</v>
          </cell>
          <cell r="D74">
            <v>0</v>
          </cell>
          <cell r="E74">
            <v>15</v>
          </cell>
          <cell r="F74"/>
          <cell r="G74"/>
          <cell r="H74"/>
          <cell r="I74"/>
          <cell r="J74"/>
          <cell r="K74"/>
          <cell r="L74"/>
          <cell r="M74"/>
          <cell r="N74"/>
        </row>
        <row r="75">
          <cell r="C75">
            <v>94</v>
          </cell>
          <cell r="D75"/>
          <cell r="E75"/>
          <cell r="F75"/>
          <cell r="G75"/>
          <cell r="H75">
            <v>129</v>
          </cell>
          <cell r="I75"/>
          <cell r="J75"/>
          <cell r="K75"/>
          <cell r="L75"/>
          <cell r="M75"/>
          <cell r="N75">
            <v>211</v>
          </cell>
        </row>
        <row r="76">
          <cell r="C76">
            <v>26</v>
          </cell>
          <cell r="D76"/>
          <cell r="E76"/>
          <cell r="F76"/>
          <cell r="G76"/>
          <cell r="H76">
            <v>24</v>
          </cell>
          <cell r="I76">
            <v>68</v>
          </cell>
          <cell r="J76"/>
          <cell r="K76"/>
          <cell r="L76"/>
          <cell r="M76"/>
          <cell r="N76"/>
        </row>
        <row r="77">
          <cell r="C77">
            <v>426</v>
          </cell>
          <cell r="D77"/>
          <cell r="E77"/>
          <cell r="F77">
            <v>528</v>
          </cell>
          <cell r="G77"/>
          <cell r="H77"/>
          <cell r="I77">
            <v>23</v>
          </cell>
          <cell r="J77"/>
          <cell r="K77"/>
          <cell r="L77"/>
          <cell r="M77"/>
          <cell r="N77">
            <v>9</v>
          </cell>
        </row>
        <row r="78">
          <cell r="C78">
            <v>220</v>
          </cell>
          <cell r="D78">
            <v>9</v>
          </cell>
          <cell r="E78">
            <v>31</v>
          </cell>
          <cell r="F78"/>
          <cell r="G78"/>
          <cell r="H78"/>
          <cell r="I78">
            <v>9</v>
          </cell>
          <cell r="J78"/>
          <cell r="K78"/>
          <cell r="L78"/>
          <cell r="M78"/>
          <cell r="N78">
            <v>103</v>
          </cell>
        </row>
        <row r="79">
          <cell r="C79">
            <v>98</v>
          </cell>
          <cell r="D79"/>
          <cell r="E79"/>
          <cell r="F79"/>
          <cell r="G79"/>
          <cell r="H79"/>
          <cell r="I79"/>
          <cell r="J79"/>
          <cell r="K79"/>
          <cell r="L79"/>
          <cell r="M79">
            <v>41</v>
          </cell>
          <cell r="N79">
            <v>5</v>
          </cell>
        </row>
        <row r="80">
          <cell r="C80">
            <v>87</v>
          </cell>
          <cell r="D80"/>
          <cell r="E80"/>
          <cell r="F80"/>
          <cell r="G80"/>
          <cell r="H80">
            <v>32</v>
          </cell>
          <cell r="I80"/>
          <cell r="J80"/>
          <cell r="K80"/>
          <cell r="L80"/>
          <cell r="M80"/>
          <cell r="N80">
            <v>68</v>
          </cell>
        </row>
        <row r="81">
          <cell r="C81">
            <v>15</v>
          </cell>
          <cell r="D81">
            <v>26</v>
          </cell>
          <cell r="E81"/>
          <cell r="F81"/>
          <cell r="G81"/>
          <cell r="H81"/>
          <cell r="I81"/>
          <cell r="J81">
            <v>0</v>
          </cell>
          <cell r="K81"/>
          <cell r="L81"/>
          <cell r="M81"/>
          <cell r="N81">
            <v>5</v>
          </cell>
        </row>
        <row r="82">
          <cell r="C82"/>
          <cell r="D82"/>
          <cell r="E82"/>
          <cell r="F82"/>
          <cell r="G82"/>
          <cell r="H82">
            <v>164</v>
          </cell>
          <cell r="I82">
            <v>164</v>
          </cell>
          <cell r="J82"/>
          <cell r="K82"/>
          <cell r="L82"/>
          <cell r="M82">
            <v>164</v>
          </cell>
          <cell r="N82">
            <v>0</v>
          </cell>
        </row>
        <row r="83">
          <cell r="C83">
            <v>23</v>
          </cell>
          <cell r="D83"/>
          <cell r="E83"/>
          <cell r="F83"/>
          <cell r="G83">
            <v>13</v>
          </cell>
          <cell r="H83"/>
          <cell r="I83">
            <v>18</v>
          </cell>
          <cell r="J83"/>
          <cell r="K83">
            <v>14</v>
          </cell>
          <cell r="L83"/>
          <cell r="M83">
            <v>291</v>
          </cell>
          <cell r="N83">
            <v>40</v>
          </cell>
        </row>
        <row r="84">
          <cell r="C84">
            <v>20</v>
          </cell>
          <cell r="D84"/>
          <cell r="E84"/>
          <cell r="F84">
            <v>19</v>
          </cell>
          <cell r="G84"/>
          <cell r="H84"/>
          <cell r="I84"/>
          <cell r="J84"/>
          <cell r="K84"/>
          <cell r="L84"/>
          <cell r="M84"/>
          <cell r="N84"/>
        </row>
        <row r="85">
          <cell r="C85">
            <v>37</v>
          </cell>
          <cell r="D85">
            <v>43</v>
          </cell>
          <cell r="E85"/>
          <cell r="F85"/>
          <cell r="G85"/>
          <cell r="H85">
            <v>10</v>
          </cell>
          <cell r="I85"/>
          <cell r="J85"/>
          <cell r="K85"/>
          <cell r="L85"/>
          <cell r="M85"/>
          <cell r="N85"/>
        </row>
        <row r="86">
          <cell r="C86"/>
          <cell r="D86"/>
          <cell r="E86"/>
          <cell r="F86">
            <v>5</v>
          </cell>
          <cell r="G86"/>
          <cell r="H86"/>
          <cell r="I86"/>
          <cell r="J86"/>
          <cell r="K86"/>
          <cell r="L86"/>
          <cell r="M86"/>
          <cell r="N86"/>
        </row>
        <row r="87">
          <cell r="C87"/>
          <cell r="D87"/>
          <cell r="E87"/>
          <cell r="F87"/>
          <cell r="G87"/>
          <cell r="H87"/>
          <cell r="I87"/>
          <cell r="J87"/>
          <cell r="K87"/>
          <cell r="L87"/>
          <cell r="M87"/>
          <cell r="N87">
            <v>75</v>
          </cell>
        </row>
        <row r="88">
          <cell r="C88">
            <v>20</v>
          </cell>
          <cell r="D88"/>
          <cell r="E88"/>
          <cell r="F88"/>
          <cell r="G88"/>
          <cell r="H88"/>
          <cell r="I88">
            <v>1</v>
          </cell>
          <cell r="J88"/>
          <cell r="K88"/>
          <cell r="L88"/>
          <cell r="M88"/>
          <cell r="N88">
            <v>25</v>
          </cell>
        </row>
        <row r="89">
          <cell r="C89"/>
          <cell r="D89"/>
          <cell r="E89"/>
          <cell r="F89"/>
          <cell r="G89"/>
          <cell r="H89">
            <v>3</v>
          </cell>
          <cell r="I89"/>
          <cell r="J89"/>
          <cell r="K89"/>
          <cell r="L89"/>
          <cell r="M89"/>
          <cell r="N89">
            <v>137</v>
          </cell>
        </row>
        <row r="90">
          <cell r="C90">
            <v>57</v>
          </cell>
          <cell r="D90">
            <v>59</v>
          </cell>
          <cell r="E90"/>
          <cell r="F90"/>
          <cell r="G90"/>
          <cell r="H90"/>
          <cell r="I90"/>
          <cell r="J90"/>
          <cell r="K90"/>
          <cell r="L90"/>
          <cell r="M90"/>
          <cell r="N90">
            <v>28</v>
          </cell>
        </row>
      </sheetData>
      <sheetData sheetId="35">
        <row r="7">
          <cell r="CP7">
            <v>1899</v>
          </cell>
          <cell r="CQ7">
            <v>10736</v>
          </cell>
        </row>
        <row r="9">
          <cell r="CP9">
            <v>1553</v>
          </cell>
          <cell r="CQ9">
            <v>25932</v>
          </cell>
        </row>
        <row r="11">
          <cell r="CP11">
            <v>669</v>
          </cell>
          <cell r="CQ11">
            <v>7269</v>
          </cell>
          <cell r="CS11">
            <v>1699</v>
          </cell>
        </row>
        <row r="16">
          <cell r="CP16">
            <v>3383</v>
          </cell>
          <cell r="CQ16">
            <v>25711</v>
          </cell>
          <cell r="CS16">
            <v>8246</v>
          </cell>
        </row>
        <row r="18">
          <cell r="CP18">
            <v>333</v>
          </cell>
          <cell r="CQ18">
            <v>6061</v>
          </cell>
          <cell r="CS18">
            <v>641</v>
          </cell>
        </row>
        <row r="20">
          <cell r="CP20">
            <v>1108</v>
          </cell>
          <cell r="CQ20">
            <v>47646</v>
          </cell>
          <cell r="CS20">
            <v>2752</v>
          </cell>
        </row>
        <row r="26">
          <cell r="CP26">
            <v>4032</v>
          </cell>
          <cell r="CQ26">
            <v>30308</v>
          </cell>
          <cell r="CS26">
            <v>8931</v>
          </cell>
        </row>
        <row r="31">
          <cell r="CP31">
            <v>846</v>
          </cell>
          <cell r="CQ31">
            <v>14836</v>
          </cell>
          <cell r="CS31">
            <v>1412</v>
          </cell>
        </row>
        <row r="37">
          <cell r="CP37">
            <v>6359</v>
          </cell>
          <cell r="CQ37">
            <v>121692</v>
          </cell>
          <cell r="CS37">
            <v>18549</v>
          </cell>
        </row>
        <row r="43">
          <cell r="CP43">
            <v>3843</v>
          </cell>
          <cell r="CQ43">
            <v>41346</v>
          </cell>
          <cell r="CS43">
            <v>9768</v>
          </cell>
        </row>
        <row r="46">
          <cell r="CP46">
            <v>1557</v>
          </cell>
          <cell r="CQ46">
            <v>27457</v>
          </cell>
          <cell r="CS46">
            <v>3211</v>
          </cell>
        </row>
        <row r="52">
          <cell r="CP52">
            <v>3483</v>
          </cell>
          <cell r="CQ52">
            <v>25704</v>
          </cell>
          <cell r="CS52">
            <v>9061</v>
          </cell>
        </row>
        <row r="55">
          <cell r="CP55">
            <v>888</v>
          </cell>
          <cell r="CQ55">
            <v>62836</v>
          </cell>
          <cell r="CS55">
            <v>4132</v>
          </cell>
        </row>
        <row r="57">
          <cell r="CP57">
            <v>690</v>
          </cell>
          <cell r="CQ57">
            <v>33270</v>
          </cell>
          <cell r="CS57">
            <v>1414</v>
          </cell>
        </row>
        <row r="59">
          <cell r="CP59">
            <v>733</v>
          </cell>
          <cell r="CQ59">
            <v>15476</v>
          </cell>
          <cell r="CS59">
            <v>1976</v>
          </cell>
        </row>
        <row r="64">
          <cell r="CP64">
            <v>2440</v>
          </cell>
          <cell r="CQ64">
            <v>9772</v>
          </cell>
          <cell r="CS64">
            <v>6058</v>
          </cell>
        </row>
        <row r="69">
          <cell r="CP69">
            <v>2158</v>
          </cell>
          <cell r="CQ69">
            <v>37276</v>
          </cell>
          <cell r="CS69">
            <v>4998</v>
          </cell>
        </row>
        <row r="71">
          <cell r="CP71">
            <v>379</v>
          </cell>
          <cell r="CQ71">
            <v>33983</v>
          </cell>
          <cell r="CS71">
            <v>712</v>
          </cell>
        </row>
        <row r="79">
          <cell r="CP79">
            <v>6115</v>
          </cell>
          <cell r="CQ79">
            <v>64235</v>
          </cell>
          <cell r="CS79">
            <v>14153</v>
          </cell>
        </row>
        <row r="84">
          <cell r="CP84">
            <v>2666</v>
          </cell>
          <cell r="CQ84">
            <v>15392</v>
          </cell>
          <cell r="CS84">
            <v>7397</v>
          </cell>
        </row>
        <row r="87">
          <cell r="CP87">
            <v>1330</v>
          </cell>
          <cell r="CQ87">
            <v>10188</v>
          </cell>
          <cell r="CS87">
            <v>3569</v>
          </cell>
        </row>
        <row r="89">
          <cell r="CP89">
            <v>788</v>
          </cell>
          <cell r="CQ89">
            <v>25406</v>
          </cell>
          <cell r="CS89">
            <v>1669</v>
          </cell>
        </row>
        <row r="96">
          <cell r="CP96">
            <v>3283</v>
          </cell>
          <cell r="CQ96">
            <v>26070</v>
          </cell>
          <cell r="CS96">
            <v>7096</v>
          </cell>
        </row>
        <row r="99">
          <cell r="CP99">
            <v>1379</v>
          </cell>
          <cell r="CQ99">
            <v>25093</v>
          </cell>
          <cell r="CS99">
            <v>3733</v>
          </cell>
        </row>
        <row r="105">
          <cell r="CP105">
            <v>3219</v>
          </cell>
          <cell r="CQ105">
            <v>32411</v>
          </cell>
          <cell r="CS105">
            <v>7531</v>
          </cell>
        </row>
        <row r="107">
          <cell r="CP107">
            <v>565</v>
          </cell>
          <cell r="CQ107">
            <v>11352</v>
          </cell>
          <cell r="CS107">
            <v>1322</v>
          </cell>
        </row>
        <row r="111">
          <cell r="CP111">
            <v>2379</v>
          </cell>
          <cell r="CQ111">
            <v>74073</v>
          </cell>
          <cell r="CS111">
            <v>4954</v>
          </cell>
        </row>
        <row r="117">
          <cell r="CP117">
            <v>2091</v>
          </cell>
          <cell r="CQ117">
            <v>16349</v>
          </cell>
          <cell r="CS117">
            <v>3442</v>
          </cell>
        </row>
        <row r="119">
          <cell r="CP119">
            <v>667</v>
          </cell>
          <cell r="CQ119">
            <v>12042</v>
          </cell>
          <cell r="CS119">
            <v>1626</v>
          </cell>
        </row>
      </sheetData>
      <sheetData sheetId="36"/>
      <sheetData sheetId="37"/>
      <sheetData sheetId="38"/>
      <sheetData sheetId="39"/>
      <sheetData sheetId="40">
        <row r="5">
          <cell r="CR5">
            <v>4530</v>
          </cell>
        </row>
        <row r="6">
          <cell r="CR6">
            <v>2979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UAS"/>
      <sheetName val="neza"/>
      <sheetName val=" tula"/>
      <sheetName val="NTE. GUAN"/>
      <sheetName val="5.QUER"/>
      <sheetName val="PUE"/>
      <sheetName val="fidel"/>
      <sheetName val="COAH"/>
      <sheetName val="9 LEON"/>
      <sheetName val="10 TULAN"/>
      <sheetName val="11 huasteca"/>
      <sheetName val="12 tabasco"/>
      <sheetName val="13 tecamac"/>
      <sheetName val="TECAMACHA"/>
      <sheetName val="15 tlaxcala"/>
      <sheetName val="16 valle mez"/>
      <sheetName val="17 campeche"/>
      <sheetName val="18. SELVA"/>
      <sheetName val="19 SL POTOSI"/>
      <sheetName val="20 Sur Edo. M"/>
      <sheetName val="21 cancun"/>
      <sheetName val="22 CG GUERERO"/>
      <sheetName val="23.S HIDAL"/>
      <sheetName val="24 izucar de mat"/>
      <sheetName val="25 jalisco"/>
      <sheetName val="NTE COAHUILA"/>
      <sheetName val="27 torreon"/>
      <sheetName val="28 santa cat"/>
      <sheetName val="29 ESCOBEDO"/>
      <sheetName val="30 hermosillo"/>
      <sheetName val="NOGALES SONORA"/>
      <sheetName val="TIJUANA"/>
      <sheetName val="33.EDO. ZACA"/>
      <sheetName val="34 huejotzingo"/>
      <sheetName val="35 suroeste de gua"/>
      <sheetName val="36 san juan"/>
      <sheetName val="37.METRO"/>
      <sheetName val="38. CJUAREZ"/>
      <sheetName val="39 chihu"/>
      <sheetName val="40 TAM NTE"/>
      <sheetName val="41 E. Zapata"/>
      <sheetName val="42 morelia"/>
      <sheetName val="43 nte aguas"/>
      <sheetName val="44 REG. SUR"/>
      <sheetName val="45 V. de Toluca"/>
      <sheetName val="46.NAY"/>
      <sheetName val="47 matamoros"/>
      <sheetName val="48 region centro coah"/>
      <sheetName val="49 xicotepec"/>
      <sheetName val="50 ALTAMIRA"/>
      <sheetName val="51 NNO LAR"/>
      <sheetName val="52 metro gua"/>
      <sheetName val="53 SUR SON"/>
      <sheetName val="54 costa, nayarit"/>
      <sheetName val="55 REG NTE GRO"/>
      <sheetName val="56 STE VER"/>
      <sheetName val="57 USUMA"/>
      <sheetName val="58 BAHIA"/>
      <sheetName val="59 CENT VER"/>
      <sheetName val="60 RIVIERA MAYA"/>
      <sheetName val="61 GUT ZAM"/>
      <sheetName val="62"/>
      <sheetName val="63 MANZANILLO"/>
      <sheetName val="64 SAN MIGUEL"/>
      <sheetName val="65 LINARES"/>
      <sheetName val="66 Cadereyta"/>
      <sheetName val="67 Durango"/>
      <sheetName val="68 La laguna"/>
      <sheetName val="69 salamanca"/>
      <sheetName val="70 tarahumara"/>
      <sheetName val="71 tehuacan"/>
      <sheetName val="72 del Mexquital"/>
      <sheetName val="73 Valles Cen"/>
      <sheetName val="74"/>
      <sheetName val="75"/>
      <sheetName val="76"/>
      <sheetName val="77"/>
      <sheetName val="78"/>
      <sheetName val="79"/>
      <sheetName val="80"/>
      <sheetName val="81"/>
      <sheetName val="82"/>
      <sheetName val="83"/>
      <sheetName val="84"/>
      <sheetName val="85"/>
      <sheetName val="86"/>
      <sheetName val="total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>
        <row r="4">
          <cell r="C4">
            <v>684</v>
          </cell>
          <cell r="D4">
            <v>468</v>
          </cell>
          <cell r="F4">
            <v>477</v>
          </cell>
          <cell r="G4">
            <v>357</v>
          </cell>
        </row>
        <row r="5">
          <cell r="C5">
            <v>625</v>
          </cell>
          <cell r="D5">
            <v>539</v>
          </cell>
          <cell r="F5">
            <v>1440</v>
          </cell>
          <cell r="G5">
            <v>1260</v>
          </cell>
        </row>
        <row r="6">
          <cell r="C6">
            <v>522</v>
          </cell>
          <cell r="D6">
            <v>465</v>
          </cell>
          <cell r="F6">
            <v>471</v>
          </cell>
          <cell r="G6">
            <v>469</v>
          </cell>
        </row>
        <row r="7">
          <cell r="C7">
            <v>403</v>
          </cell>
          <cell r="D7">
            <v>406</v>
          </cell>
          <cell r="F7">
            <v>367</v>
          </cell>
          <cell r="G7">
            <v>423</v>
          </cell>
        </row>
        <row r="8">
          <cell r="C8">
            <v>902</v>
          </cell>
          <cell r="D8">
            <v>510</v>
          </cell>
          <cell r="F8">
            <v>849</v>
          </cell>
          <cell r="G8">
            <v>663</v>
          </cell>
        </row>
        <row r="9">
          <cell r="C9">
            <v>1637</v>
          </cell>
          <cell r="D9">
            <v>887</v>
          </cell>
          <cell r="F9">
            <v>1204</v>
          </cell>
          <cell r="G9">
            <v>577</v>
          </cell>
        </row>
        <row r="10">
          <cell r="C10">
            <v>1234</v>
          </cell>
          <cell r="D10">
            <v>967</v>
          </cell>
          <cell r="F10">
            <v>863</v>
          </cell>
          <cell r="G10">
            <v>727</v>
          </cell>
        </row>
        <row r="11">
          <cell r="C11">
            <v>615</v>
          </cell>
          <cell r="D11">
            <v>332</v>
          </cell>
          <cell r="F11">
            <v>520</v>
          </cell>
          <cell r="G11">
            <v>256</v>
          </cell>
        </row>
        <row r="12">
          <cell r="C12">
            <v>1294</v>
          </cell>
          <cell r="D12">
            <v>794</v>
          </cell>
          <cell r="F12">
            <v>985</v>
          </cell>
          <cell r="G12">
            <v>736</v>
          </cell>
        </row>
        <row r="13">
          <cell r="C13">
            <v>202</v>
          </cell>
          <cell r="D13">
            <v>105</v>
          </cell>
          <cell r="F13">
            <v>118</v>
          </cell>
          <cell r="G13">
            <v>96</v>
          </cell>
        </row>
        <row r="14">
          <cell r="C14">
            <v>520</v>
          </cell>
          <cell r="D14">
            <v>276</v>
          </cell>
          <cell r="F14">
            <v>282</v>
          </cell>
          <cell r="G14">
            <v>172</v>
          </cell>
        </row>
        <row r="15">
          <cell r="C15">
            <v>653</v>
          </cell>
          <cell r="D15">
            <v>457</v>
          </cell>
          <cell r="F15">
            <v>857</v>
          </cell>
          <cell r="G15">
            <v>559</v>
          </cell>
        </row>
        <row r="16">
          <cell r="C16">
            <v>625</v>
          </cell>
          <cell r="D16">
            <v>529</v>
          </cell>
          <cell r="F16">
            <v>1238</v>
          </cell>
          <cell r="G16">
            <v>995</v>
          </cell>
        </row>
        <row r="17">
          <cell r="C17">
            <v>452</v>
          </cell>
          <cell r="D17">
            <v>343</v>
          </cell>
          <cell r="F17">
            <v>226</v>
          </cell>
          <cell r="G17">
            <v>203</v>
          </cell>
        </row>
        <row r="18">
          <cell r="C18">
            <v>365</v>
          </cell>
          <cell r="D18">
            <v>200</v>
          </cell>
          <cell r="F18">
            <v>210</v>
          </cell>
          <cell r="G18">
            <v>157</v>
          </cell>
        </row>
        <row r="19">
          <cell r="C19">
            <v>388</v>
          </cell>
          <cell r="D19">
            <v>405</v>
          </cell>
          <cell r="F19">
            <v>334</v>
          </cell>
          <cell r="G19">
            <v>314</v>
          </cell>
        </row>
        <row r="20">
          <cell r="C20">
            <v>459</v>
          </cell>
          <cell r="D20">
            <v>210</v>
          </cell>
          <cell r="F20">
            <v>317</v>
          </cell>
          <cell r="G20">
            <v>145</v>
          </cell>
        </row>
        <row r="21">
          <cell r="C21">
            <v>692</v>
          </cell>
          <cell r="D21">
            <v>416</v>
          </cell>
          <cell r="F21">
            <v>410</v>
          </cell>
          <cell r="G21">
            <v>317</v>
          </cell>
        </row>
        <row r="22">
          <cell r="C22">
            <v>511</v>
          </cell>
          <cell r="D22">
            <v>277</v>
          </cell>
          <cell r="F22">
            <v>290</v>
          </cell>
          <cell r="G22">
            <v>203</v>
          </cell>
        </row>
        <row r="23">
          <cell r="C23">
            <v>204</v>
          </cell>
          <cell r="D23">
            <v>113</v>
          </cell>
          <cell r="F23">
            <v>125</v>
          </cell>
          <cell r="G23">
            <v>74</v>
          </cell>
        </row>
        <row r="24">
          <cell r="C24">
            <v>545</v>
          </cell>
          <cell r="D24">
            <v>398</v>
          </cell>
          <cell r="F24">
            <v>364</v>
          </cell>
          <cell r="G24">
            <v>322</v>
          </cell>
        </row>
        <row r="25">
          <cell r="C25">
            <v>510</v>
          </cell>
          <cell r="D25">
            <v>321</v>
          </cell>
          <cell r="F25">
            <v>284</v>
          </cell>
          <cell r="G25">
            <v>171</v>
          </cell>
        </row>
        <row r="26">
          <cell r="C26">
            <v>293</v>
          </cell>
          <cell r="D26">
            <v>307</v>
          </cell>
          <cell r="F26">
            <v>158</v>
          </cell>
          <cell r="G26">
            <v>143</v>
          </cell>
        </row>
        <row r="27">
          <cell r="C27">
            <v>364</v>
          </cell>
          <cell r="D27">
            <v>355</v>
          </cell>
          <cell r="F27">
            <v>344</v>
          </cell>
          <cell r="G27">
            <v>299</v>
          </cell>
        </row>
        <row r="28">
          <cell r="C28">
            <v>411</v>
          </cell>
          <cell r="D28">
            <v>202</v>
          </cell>
          <cell r="F28">
            <v>1301</v>
          </cell>
          <cell r="G28">
            <v>452</v>
          </cell>
        </row>
        <row r="29">
          <cell r="C29">
            <v>365</v>
          </cell>
          <cell r="D29">
            <v>254</v>
          </cell>
          <cell r="F29">
            <v>305</v>
          </cell>
          <cell r="G29">
            <v>184</v>
          </cell>
        </row>
        <row r="30">
          <cell r="C30">
            <v>815</v>
          </cell>
          <cell r="D30">
            <v>233</v>
          </cell>
          <cell r="F30">
            <v>774</v>
          </cell>
          <cell r="G30">
            <v>214</v>
          </cell>
        </row>
        <row r="31">
          <cell r="C31">
            <v>356</v>
          </cell>
          <cell r="D31">
            <v>193</v>
          </cell>
          <cell r="F31">
            <v>591</v>
          </cell>
          <cell r="G31">
            <v>261</v>
          </cell>
        </row>
        <row r="32">
          <cell r="C32">
            <v>424</v>
          </cell>
          <cell r="D32">
            <v>197</v>
          </cell>
          <cell r="F32">
            <v>383</v>
          </cell>
          <cell r="G32">
            <v>144</v>
          </cell>
        </row>
        <row r="33">
          <cell r="C33">
            <v>1103</v>
          </cell>
          <cell r="D33">
            <v>565</v>
          </cell>
          <cell r="F33">
            <v>792</v>
          </cell>
          <cell r="G33">
            <v>402</v>
          </cell>
        </row>
        <row r="34">
          <cell r="C34">
            <v>422</v>
          </cell>
          <cell r="D34">
            <v>177</v>
          </cell>
          <cell r="F34">
            <v>239</v>
          </cell>
          <cell r="G34">
            <v>126</v>
          </cell>
        </row>
        <row r="35">
          <cell r="C35">
            <v>1031</v>
          </cell>
          <cell r="D35">
            <v>522</v>
          </cell>
          <cell r="F35">
            <v>440</v>
          </cell>
          <cell r="G35">
            <v>242</v>
          </cell>
        </row>
        <row r="36">
          <cell r="C36">
            <v>497</v>
          </cell>
          <cell r="D36">
            <v>170</v>
          </cell>
          <cell r="F36">
            <v>309</v>
          </cell>
          <cell r="G36">
            <v>110</v>
          </cell>
        </row>
        <row r="37">
          <cell r="C37">
            <v>577</v>
          </cell>
          <cell r="D37">
            <v>363</v>
          </cell>
          <cell r="F37">
            <v>432</v>
          </cell>
          <cell r="G37">
            <v>282</v>
          </cell>
        </row>
        <row r="38">
          <cell r="C38">
            <v>251</v>
          </cell>
          <cell r="D38">
            <v>172</v>
          </cell>
          <cell r="F38">
            <v>139</v>
          </cell>
          <cell r="G38">
            <v>122</v>
          </cell>
        </row>
        <row r="39">
          <cell r="C39">
            <v>514</v>
          </cell>
          <cell r="D39">
            <v>339</v>
          </cell>
          <cell r="F39">
            <v>313</v>
          </cell>
          <cell r="G39">
            <v>325</v>
          </cell>
        </row>
        <row r="40">
          <cell r="C40">
            <v>632</v>
          </cell>
          <cell r="D40">
            <v>465</v>
          </cell>
          <cell r="F40">
            <v>591</v>
          </cell>
          <cell r="G40">
            <v>419</v>
          </cell>
        </row>
        <row r="41">
          <cell r="C41">
            <v>1703</v>
          </cell>
          <cell r="D41">
            <v>780</v>
          </cell>
          <cell r="F41">
            <v>1376</v>
          </cell>
          <cell r="G41">
            <v>563</v>
          </cell>
        </row>
        <row r="42">
          <cell r="C42">
            <v>998</v>
          </cell>
          <cell r="D42">
            <v>208</v>
          </cell>
          <cell r="F42">
            <v>1063</v>
          </cell>
          <cell r="G42">
            <v>280</v>
          </cell>
        </row>
        <row r="43">
          <cell r="C43">
            <v>570</v>
          </cell>
          <cell r="D43">
            <v>254</v>
          </cell>
          <cell r="F43">
            <v>484</v>
          </cell>
          <cell r="G43">
            <v>181</v>
          </cell>
        </row>
        <row r="44">
          <cell r="C44">
            <v>429</v>
          </cell>
          <cell r="D44">
            <v>304</v>
          </cell>
          <cell r="F44">
            <v>340</v>
          </cell>
          <cell r="G44">
            <v>283</v>
          </cell>
        </row>
        <row r="45">
          <cell r="C45">
            <v>462</v>
          </cell>
          <cell r="D45">
            <v>228</v>
          </cell>
          <cell r="F45">
            <v>167</v>
          </cell>
          <cell r="G45">
            <v>95</v>
          </cell>
        </row>
        <row r="46">
          <cell r="C46">
            <v>397</v>
          </cell>
          <cell r="D46">
            <v>350</v>
          </cell>
          <cell r="F46">
            <v>227</v>
          </cell>
          <cell r="G46">
            <v>201</v>
          </cell>
        </row>
        <row r="47">
          <cell r="C47">
            <v>245</v>
          </cell>
          <cell r="D47">
            <v>177</v>
          </cell>
          <cell r="F47">
            <v>124</v>
          </cell>
          <cell r="G47">
            <v>94</v>
          </cell>
        </row>
        <row r="48">
          <cell r="C48">
            <v>992</v>
          </cell>
          <cell r="D48">
            <v>531</v>
          </cell>
          <cell r="F48">
            <v>505</v>
          </cell>
          <cell r="G48">
            <v>354</v>
          </cell>
        </row>
        <row r="49">
          <cell r="C49">
            <v>775</v>
          </cell>
          <cell r="D49">
            <v>574</v>
          </cell>
          <cell r="F49">
            <v>496</v>
          </cell>
          <cell r="G49">
            <v>343</v>
          </cell>
        </row>
        <row r="50">
          <cell r="C50">
            <v>624</v>
          </cell>
          <cell r="D50">
            <v>232</v>
          </cell>
          <cell r="F50">
            <v>365</v>
          </cell>
          <cell r="G50">
            <v>150</v>
          </cell>
        </row>
        <row r="51">
          <cell r="C51">
            <v>558</v>
          </cell>
          <cell r="D51">
            <v>211</v>
          </cell>
          <cell r="F51">
            <v>557</v>
          </cell>
          <cell r="G51">
            <v>277</v>
          </cell>
        </row>
        <row r="52">
          <cell r="C52">
            <v>346</v>
          </cell>
          <cell r="D52">
            <v>267</v>
          </cell>
          <cell r="F52">
            <v>268</v>
          </cell>
          <cell r="G52">
            <v>212</v>
          </cell>
        </row>
        <row r="53">
          <cell r="C53">
            <v>456</v>
          </cell>
          <cell r="D53">
            <v>190</v>
          </cell>
          <cell r="F53">
            <v>377</v>
          </cell>
          <cell r="G53">
            <v>192</v>
          </cell>
        </row>
        <row r="54">
          <cell r="C54">
            <v>467</v>
          </cell>
          <cell r="D54">
            <v>351</v>
          </cell>
          <cell r="F54">
            <v>348</v>
          </cell>
          <cell r="G54">
            <v>243</v>
          </cell>
        </row>
        <row r="55">
          <cell r="C55">
            <v>168</v>
          </cell>
          <cell r="D55">
            <v>107</v>
          </cell>
          <cell r="F55">
            <v>315</v>
          </cell>
          <cell r="G55">
            <v>154</v>
          </cell>
        </row>
        <row r="56">
          <cell r="C56">
            <v>353</v>
          </cell>
          <cell r="D56">
            <v>132</v>
          </cell>
          <cell r="F56">
            <v>329</v>
          </cell>
          <cell r="G56">
            <v>143</v>
          </cell>
        </row>
        <row r="57">
          <cell r="C57">
            <v>266</v>
          </cell>
          <cell r="D57">
            <v>237</v>
          </cell>
          <cell r="F57">
            <v>195</v>
          </cell>
          <cell r="G57">
            <v>205</v>
          </cell>
        </row>
        <row r="58">
          <cell r="C58">
            <v>451</v>
          </cell>
          <cell r="D58">
            <v>275</v>
          </cell>
          <cell r="F58">
            <v>257</v>
          </cell>
          <cell r="G58">
            <v>176</v>
          </cell>
        </row>
        <row r="59">
          <cell r="C59">
            <v>537</v>
          </cell>
          <cell r="D59">
            <v>283</v>
          </cell>
          <cell r="F59">
            <v>338</v>
          </cell>
          <cell r="G59">
            <v>120</v>
          </cell>
        </row>
        <row r="60">
          <cell r="C60">
            <v>139</v>
          </cell>
          <cell r="D60">
            <v>130</v>
          </cell>
          <cell r="F60">
            <v>88</v>
          </cell>
          <cell r="G60">
            <v>92</v>
          </cell>
        </row>
        <row r="61">
          <cell r="C61">
            <v>278</v>
          </cell>
          <cell r="D61">
            <v>210</v>
          </cell>
          <cell r="F61">
            <v>217</v>
          </cell>
          <cell r="G61">
            <v>157</v>
          </cell>
        </row>
        <row r="62">
          <cell r="C62">
            <v>556</v>
          </cell>
          <cell r="D62">
            <v>474</v>
          </cell>
          <cell r="F62">
            <v>423</v>
          </cell>
          <cell r="G62">
            <v>343</v>
          </cell>
        </row>
        <row r="63">
          <cell r="C63">
            <v>248</v>
          </cell>
          <cell r="D63">
            <v>139</v>
          </cell>
          <cell r="F63">
            <v>139</v>
          </cell>
          <cell r="G63">
            <v>111</v>
          </cell>
        </row>
        <row r="64">
          <cell r="C64">
            <v>306</v>
          </cell>
          <cell r="D64">
            <v>223</v>
          </cell>
          <cell r="F64">
            <v>142</v>
          </cell>
          <cell r="G64">
            <v>79</v>
          </cell>
        </row>
        <row r="65">
          <cell r="C65">
            <v>38</v>
          </cell>
          <cell r="D65">
            <v>41</v>
          </cell>
          <cell r="F65">
            <v>74</v>
          </cell>
          <cell r="G65">
            <v>61</v>
          </cell>
        </row>
        <row r="66">
          <cell r="C66">
            <v>204</v>
          </cell>
          <cell r="D66">
            <v>129</v>
          </cell>
          <cell r="F66">
            <v>75</v>
          </cell>
          <cell r="G66">
            <v>51</v>
          </cell>
        </row>
        <row r="67">
          <cell r="C67">
            <v>124</v>
          </cell>
          <cell r="D67">
            <v>145</v>
          </cell>
          <cell r="F67">
            <v>64</v>
          </cell>
          <cell r="G67">
            <v>105</v>
          </cell>
        </row>
        <row r="68">
          <cell r="C68">
            <v>343</v>
          </cell>
          <cell r="D68">
            <v>318</v>
          </cell>
          <cell r="F68">
            <v>107</v>
          </cell>
          <cell r="G68">
            <v>106</v>
          </cell>
        </row>
        <row r="69">
          <cell r="C69">
            <v>186</v>
          </cell>
          <cell r="D69">
            <v>141</v>
          </cell>
          <cell r="F69">
            <v>198</v>
          </cell>
          <cell r="G69">
            <v>160</v>
          </cell>
        </row>
        <row r="70">
          <cell r="C70">
            <v>218</v>
          </cell>
          <cell r="D70">
            <v>146</v>
          </cell>
          <cell r="F70">
            <v>163</v>
          </cell>
          <cell r="G70">
            <v>97</v>
          </cell>
        </row>
        <row r="71">
          <cell r="C71">
            <v>147</v>
          </cell>
          <cell r="D71">
            <v>113</v>
          </cell>
          <cell r="F71">
            <v>133</v>
          </cell>
          <cell r="G71">
            <v>69</v>
          </cell>
        </row>
        <row r="72">
          <cell r="C72">
            <v>177</v>
          </cell>
          <cell r="D72">
            <v>77</v>
          </cell>
          <cell r="F72">
            <v>127</v>
          </cell>
          <cell r="G72">
            <v>54</v>
          </cell>
        </row>
        <row r="73">
          <cell r="C73">
            <v>77</v>
          </cell>
          <cell r="D73">
            <v>85</v>
          </cell>
          <cell r="F73">
            <v>58</v>
          </cell>
          <cell r="G73">
            <v>77</v>
          </cell>
        </row>
        <row r="74">
          <cell r="C74">
            <v>295</v>
          </cell>
          <cell r="D74">
            <v>150</v>
          </cell>
          <cell r="F74">
            <v>194</v>
          </cell>
          <cell r="G74">
            <v>110</v>
          </cell>
        </row>
        <row r="75">
          <cell r="C75">
            <v>28</v>
          </cell>
          <cell r="D75">
            <v>25</v>
          </cell>
          <cell r="F75">
            <v>14</v>
          </cell>
          <cell r="G75">
            <v>14</v>
          </cell>
        </row>
        <row r="76">
          <cell r="C76">
            <v>194</v>
          </cell>
          <cell r="D76">
            <v>185</v>
          </cell>
          <cell r="F76">
            <v>95</v>
          </cell>
          <cell r="G76">
            <v>89</v>
          </cell>
        </row>
        <row r="77">
          <cell r="C77">
            <v>108</v>
          </cell>
          <cell r="D77">
            <v>111</v>
          </cell>
          <cell r="F77">
            <v>82</v>
          </cell>
          <cell r="G77">
            <v>70</v>
          </cell>
        </row>
        <row r="78">
          <cell r="C78">
            <v>42</v>
          </cell>
          <cell r="D78">
            <v>33</v>
          </cell>
          <cell r="F78">
            <v>29</v>
          </cell>
          <cell r="G78">
            <v>36</v>
          </cell>
        </row>
        <row r="79">
          <cell r="C79">
            <v>63</v>
          </cell>
          <cell r="D79">
            <v>74</v>
          </cell>
          <cell r="F79">
            <v>30</v>
          </cell>
          <cell r="G79">
            <v>30</v>
          </cell>
        </row>
        <row r="80">
          <cell r="C80">
            <v>122</v>
          </cell>
          <cell r="D80">
            <v>53</v>
          </cell>
          <cell r="F80">
            <v>48</v>
          </cell>
          <cell r="G80">
            <v>9</v>
          </cell>
        </row>
        <row r="81">
          <cell r="C81">
            <v>54</v>
          </cell>
          <cell r="D81">
            <v>46</v>
          </cell>
          <cell r="F81">
            <v>40</v>
          </cell>
          <cell r="G81">
            <v>24</v>
          </cell>
        </row>
        <row r="82">
          <cell r="C82">
            <v>247</v>
          </cell>
          <cell r="D82">
            <v>30</v>
          </cell>
          <cell r="F82">
            <v>125</v>
          </cell>
          <cell r="G82">
            <v>18</v>
          </cell>
        </row>
        <row r="83">
          <cell r="C83">
            <v>47</v>
          </cell>
          <cell r="D83">
            <v>26</v>
          </cell>
          <cell r="F83"/>
          <cell r="G83"/>
        </row>
        <row r="84">
          <cell r="C84">
            <v>85</v>
          </cell>
          <cell r="D84">
            <v>76</v>
          </cell>
          <cell r="F84"/>
          <cell r="G84"/>
        </row>
        <row r="85">
          <cell r="C85">
            <v>74</v>
          </cell>
          <cell r="D85">
            <v>50</v>
          </cell>
          <cell r="F85">
            <v>0</v>
          </cell>
          <cell r="G85">
            <v>0</v>
          </cell>
        </row>
        <row r="86">
          <cell r="C86">
            <v>108</v>
          </cell>
          <cell r="D86">
            <v>87</v>
          </cell>
          <cell r="F86"/>
          <cell r="G86"/>
        </row>
        <row r="87">
          <cell r="C87">
            <v>70</v>
          </cell>
          <cell r="D87">
            <v>38</v>
          </cell>
          <cell r="F87"/>
          <cell r="G87"/>
        </row>
        <row r="88">
          <cell r="C88">
            <v>92</v>
          </cell>
          <cell r="D88">
            <v>77</v>
          </cell>
          <cell r="F88"/>
          <cell r="G88"/>
        </row>
        <row r="89">
          <cell r="C89">
            <v>89</v>
          </cell>
          <cell r="D89">
            <v>127</v>
          </cell>
          <cell r="F89"/>
          <cell r="G89"/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79"/>
      <sheetName val="total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5">
          <cell r="C5">
            <v>312</v>
          </cell>
          <cell r="D5">
            <v>229</v>
          </cell>
          <cell r="F5">
            <v>190</v>
          </cell>
          <cell r="G5">
            <v>149</v>
          </cell>
        </row>
        <row r="6">
          <cell r="C6">
            <v>126</v>
          </cell>
          <cell r="D6">
            <v>122</v>
          </cell>
          <cell r="F6">
            <v>287</v>
          </cell>
          <cell r="G6">
            <v>322</v>
          </cell>
        </row>
        <row r="7">
          <cell r="C7">
            <v>335</v>
          </cell>
          <cell r="D7">
            <v>313</v>
          </cell>
          <cell r="F7">
            <v>176</v>
          </cell>
          <cell r="G7">
            <v>165</v>
          </cell>
        </row>
        <row r="8">
          <cell r="C8">
            <v>238</v>
          </cell>
          <cell r="D8">
            <v>230</v>
          </cell>
          <cell r="F8">
            <v>196</v>
          </cell>
          <cell r="G8">
            <v>205</v>
          </cell>
        </row>
        <row r="9">
          <cell r="C9">
            <v>467</v>
          </cell>
          <cell r="D9">
            <v>313</v>
          </cell>
          <cell r="F9">
            <v>422</v>
          </cell>
          <cell r="G9">
            <v>322</v>
          </cell>
        </row>
        <row r="10">
          <cell r="C10">
            <v>411</v>
          </cell>
          <cell r="D10">
            <v>258</v>
          </cell>
          <cell r="F10">
            <v>352</v>
          </cell>
          <cell r="G10">
            <v>164</v>
          </cell>
        </row>
        <row r="11">
          <cell r="C11">
            <v>459</v>
          </cell>
          <cell r="D11">
            <v>311</v>
          </cell>
          <cell r="F11">
            <v>290</v>
          </cell>
          <cell r="G11">
            <v>196</v>
          </cell>
        </row>
        <row r="12">
          <cell r="C12">
            <v>237</v>
          </cell>
          <cell r="D12">
            <v>99</v>
          </cell>
          <cell r="F12">
            <v>104</v>
          </cell>
          <cell r="G12">
            <v>53</v>
          </cell>
        </row>
        <row r="13">
          <cell r="C13">
            <v>508</v>
          </cell>
          <cell r="D13">
            <v>342</v>
          </cell>
          <cell r="F13">
            <v>351</v>
          </cell>
          <cell r="G13">
            <v>235</v>
          </cell>
        </row>
        <row r="14">
          <cell r="C14">
            <v>83</v>
          </cell>
          <cell r="D14">
            <v>72</v>
          </cell>
          <cell r="F14">
            <v>58</v>
          </cell>
          <cell r="G14">
            <v>46</v>
          </cell>
        </row>
        <row r="15">
          <cell r="C15">
            <v>252</v>
          </cell>
          <cell r="D15">
            <v>182</v>
          </cell>
          <cell r="F15">
            <v>119</v>
          </cell>
          <cell r="G15">
            <v>79</v>
          </cell>
        </row>
        <row r="16">
          <cell r="C16">
            <v>158</v>
          </cell>
          <cell r="D16">
            <v>143</v>
          </cell>
          <cell r="F16">
            <v>117</v>
          </cell>
          <cell r="G16">
            <v>119</v>
          </cell>
        </row>
        <row r="17">
          <cell r="C17">
            <v>226</v>
          </cell>
          <cell r="D17">
            <v>212</v>
          </cell>
          <cell r="F17">
            <v>392</v>
          </cell>
          <cell r="G17">
            <v>349</v>
          </cell>
        </row>
        <row r="18">
          <cell r="C18">
            <v>198</v>
          </cell>
          <cell r="D18">
            <v>163</v>
          </cell>
          <cell r="F18">
            <v>132</v>
          </cell>
          <cell r="G18">
            <v>112</v>
          </cell>
        </row>
        <row r="19">
          <cell r="C19">
            <v>100</v>
          </cell>
          <cell r="D19">
            <v>74</v>
          </cell>
          <cell r="F19">
            <v>145</v>
          </cell>
          <cell r="G19">
            <v>71</v>
          </cell>
        </row>
        <row r="20">
          <cell r="C20">
            <v>188</v>
          </cell>
          <cell r="D20">
            <v>177</v>
          </cell>
          <cell r="F20">
            <v>108</v>
          </cell>
          <cell r="G20">
            <v>128</v>
          </cell>
        </row>
        <row r="21">
          <cell r="C21">
            <v>271</v>
          </cell>
          <cell r="D21">
            <v>94</v>
          </cell>
          <cell r="F21">
            <v>151</v>
          </cell>
          <cell r="G21">
            <v>52</v>
          </cell>
        </row>
        <row r="22">
          <cell r="C22">
            <v>303</v>
          </cell>
          <cell r="D22">
            <v>158</v>
          </cell>
          <cell r="F22">
            <v>203</v>
          </cell>
          <cell r="G22">
            <v>141</v>
          </cell>
        </row>
        <row r="23">
          <cell r="C23">
            <v>152</v>
          </cell>
          <cell r="D23">
            <v>83</v>
          </cell>
          <cell r="F23">
            <v>111</v>
          </cell>
          <cell r="G23">
            <v>42</v>
          </cell>
        </row>
        <row r="24">
          <cell r="C24">
            <v>123</v>
          </cell>
          <cell r="D24">
            <v>67</v>
          </cell>
          <cell r="F24">
            <v>106</v>
          </cell>
          <cell r="G24">
            <v>76</v>
          </cell>
        </row>
        <row r="25">
          <cell r="C25">
            <v>390</v>
          </cell>
          <cell r="D25">
            <v>290</v>
          </cell>
          <cell r="F25">
            <v>238</v>
          </cell>
          <cell r="G25">
            <v>194</v>
          </cell>
        </row>
        <row r="26">
          <cell r="C26">
            <v>136</v>
          </cell>
          <cell r="D26">
            <v>87</v>
          </cell>
          <cell r="F26">
            <v>132</v>
          </cell>
          <cell r="G26">
            <v>79</v>
          </cell>
        </row>
        <row r="27">
          <cell r="C27">
            <v>174</v>
          </cell>
          <cell r="D27">
            <v>108</v>
          </cell>
          <cell r="F27">
            <v>125</v>
          </cell>
          <cell r="G27">
            <v>79</v>
          </cell>
        </row>
        <row r="28">
          <cell r="C28">
            <v>165</v>
          </cell>
          <cell r="D28">
            <v>150</v>
          </cell>
          <cell r="F28">
            <v>106</v>
          </cell>
          <cell r="G28">
            <v>124</v>
          </cell>
        </row>
        <row r="29">
          <cell r="C29">
            <v>158</v>
          </cell>
          <cell r="D29">
            <v>65</v>
          </cell>
          <cell r="F29">
            <v>367</v>
          </cell>
          <cell r="G29">
            <v>152</v>
          </cell>
        </row>
        <row r="30">
          <cell r="C30">
            <v>85</v>
          </cell>
          <cell r="D30">
            <v>45</v>
          </cell>
          <cell r="F30">
            <v>102</v>
          </cell>
          <cell r="G30">
            <v>23</v>
          </cell>
        </row>
        <row r="31">
          <cell r="C31">
            <v>276</v>
          </cell>
          <cell r="D31">
            <v>35</v>
          </cell>
          <cell r="F31">
            <v>150</v>
          </cell>
          <cell r="G31">
            <v>13</v>
          </cell>
        </row>
        <row r="32">
          <cell r="C32">
            <v>182</v>
          </cell>
          <cell r="D32">
            <v>46</v>
          </cell>
          <cell r="F32">
            <v>218</v>
          </cell>
          <cell r="G32">
            <v>66</v>
          </cell>
        </row>
        <row r="33">
          <cell r="C33">
            <v>90</v>
          </cell>
          <cell r="D33">
            <v>31</v>
          </cell>
          <cell r="F33">
            <v>185</v>
          </cell>
          <cell r="G33">
            <v>72</v>
          </cell>
        </row>
        <row r="34">
          <cell r="C34">
            <v>327</v>
          </cell>
          <cell r="D34">
            <v>195</v>
          </cell>
          <cell r="F34">
            <v>242</v>
          </cell>
          <cell r="G34">
            <v>74</v>
          </cell>
        </row>
        <row r="35">
          <cell r="C35">
            <v>213</v>
          </cell>
          <cell r="D35">
            <v>109</v>
          </cell>
          <cell r="F35">
            <v>120</v>
          </cell>
          <cell r="G35">
            <v>19</v>
          </cell>
        </row>
        <row r="36">
          <cell r="C36">
            <v>273</v>
          </cell>
          <cell r="D36">
            <v>141</v>
          </cell>
          <cell r="F36">
            <v>221</v>
          </cell>
          <cell r="G36">
            <v>84</v>
          </cell>
        </row>
        <row r="37">
          <cell r="C37">
            <v>227</v>
          </cell>
          <cell r="D37">
            <v>91</v>
          </cell>
          <cell r="F37">
            <v>127</v>
          </cell>
          <cell r="G37">
            <v>75</v>
          </cell>
        </row>
        <row r="38">
          <cell r="C38">
            <v>298</v>
          </cell>
          <cell r="D38">
            <v>205</v>
          </cell>
          <cell r="F38">
            <v>188</v>
          </cell>
          <cell r="G38">
            <v>126</v>
          </cell>
        </row>
        <row r="39">
          <cell r="C39">
            <v>106</v>
          </cell>
          <cell r="D39">
            <v>81</v>
          </cell>
          <cell r="F39">
            <v>93</v>
          </cell>
          <cell r="G39">
            <v>71</v>
          </cell>
        </row>
        <row r="40">
          <cell r="C40">
            <v>262</v>
          </cell>
          <cell r="D40">
            <v>179</v>
          </cell>
          <cell r="F40">
            <v>189</v>
          </cell>
          <cell r="G40">
            <v>131</v>
          </cell>
        </row>
        <row r="41">
          <cell r="C41">
            <v>0</v>
          </cell>
          <cell r="D41">
            <v>0</v>
          </cell>
          <cell r="F41">
            <v>0</v>
          </cell>
          <cell r="G41">
            <v>0</v>
          </cell>
        </row>
        <row r="42">
          <cell r="C42">
            <v>337</v>
          </cell>
          <cell r="D42">
            <v>141</v>
          </cell>
          <cell r="F42">
            <v>384</v>
          </cell>
          <cell r="G42">
            <v>129</v>
          </cell>
        </row>
        <row r="43">
          <cell r="C43">
            <v>139</v>
          </cell>
          <cell r="D43">
            <v>61</v>
          </cell>
          <cell r="F43">
            <v>212</v>
          </cell>
          <cell r="G43">
            <v>79</v>
          </cell>
        </row>
        <row r="44">
          <cell r="C44">
            <v>137</v>
          </cell>
          <cell r="D44">
            <v>64</v>
          </cell>
          <cell r="F44">
            <v>110</v>
          </cell>
          <cell r="G44">
            <v>46</v>
          </cell>
        </row>
        <row r="45">
          <cell r="C45">
            <v>152</v>
          </cell>
          <cell r="D45">
            <v>134</v>
          </cell>
          <cell r="F45">
            <v>174</v>
          </cell>
          <cell r="G45">
            <v>146</v>
          </cell>
        </row>
        <row r="46">
          <cell r="C46">
            <v>178</v>
          </cell>
          <cell r="D46">
            <v>61</v>
          </cell>
          <cell r="F46">
            <v>142</v>
          </cell>
          <cell r="G46">
            <v>81</v>
          </cell>
        </row>
        <row r="47">
          <cell r="C47">
            <v>151</v>
          </cell>
          <cell r="D47">
            <v>118</v>
          </cell>
          <cell r="F47">
            <v>137</v>
          </cell>
          <cell r="G47">
            <v>74</v>
          </cell>
        </row>
        <row r="48">
          <cell r="C48">
            <v>0</v>
          </cell>
          <cell r="D48">
            <v>0</v>
          </cell>
          <cell r="F48">
            <v>0</v>
          </cell>
          <cell r="G48">
            <v>0</v>
          </cell>
        </row>
        <row r="49">
          <cell r="C49">
            <v>404</v>
          </cell>
          <cell r="D49">
            <v>202</v>
          </cell>
          <cell r="F49">
            <v>214</v>
          </cell>
          <cell r="G49">
            <v>125</v>
          </cell>
        </row>
        <row r="50">
          <cell r="C50">
            <v>311</v>
          </cell>
          <cell r="D50">
            <v>290</v>
          </cell>
          <cell r="F50">
            <v>201</v>
          </cell>
          <cell r="G50">
            <v>190</v>
          </cell>
        </row>
        <row r="51">
          <cell r="C51">
            <v>202</v>
          </cell>
          <cell r="D51">
            <v>99</v>
          </cell>
          <cell r="F51">
            <v>127</v>
          </cell>
          <cell r="G51">
            <v>20</v>
          </cell>
        </row>
        <row r="52">
          <cell r="C52">
            <v>263</v>
          </cell>
          <cell r="D52">
            <v>91</v>
          </cell>
          <cell r="F52">
            <v>134</v>
          </cell>
          <cell r="G52">
            <v>66</v>
          </cell>
        </row>
        <row r="53">
          <cell r="C53">
            <v>95</v>
          </cell>
          <cell r="D53">
            <v>68</v>
          </cell>
          <cell r="F53">
            <v>39</v>
          </cell>
          <cell r="G53">
            <v>66</v>
          </cell>
        </row>
        <row r="54">
          <cell r="C54">
            <v>181</v>
          </cell>
          <cell r="D54">
            <v>79</v>
          </cell>
          <cell r="F54">
            <v>288</v>
          </cell>
          <cell r="G54">
            <v>120</v>
          </cell>
        </row>
        <row r="55">
          <cell r="C55">
            <v>181</v>
          </cell>
          <cell r="D55">
            <v>105</v>
          </cell>
          <cell r="F55">
            <v>77</v>
          </cell>
          <cell r="G55">
            <v>71</v>
          </cell>
        </row>
        <row r="56">
          <cell r="C56">
            <v>91</v>
          </cell>
          <cell r="D56">
            <v>62</v>
          </cell>
          <cell r="F56">
            <v>122</v>
          </cell>
          <cell r="G56">
            <v>5</v>
          </cell>
        </row>
        <row r="57">
          <cell r="C57">
            <v>92</v>
          </cell>
          <cell r="D57">
            <v>37</v>
          </cell>
          <cell r="F57">
            <v>47</v>
          </cell>
          <cell r="G57">
            <v>28</v>
          </cell>
        </row>
        <row r="58">
          <cell r="C58">
            <v>120</v>
          </cell>
          <cell r="D58">
            <v>93</v>
          </cell>
          <cell r="F58">
            <v>108</v>
          </cell>
          <cell r="G58">
            <v>97</v>
          </cell>
        </row>
        <row r="59">
          <cell r="C59">
            <v>113</v>
          </cell>
          <cell r="D59">
            <v>85</v>
          </cell>
          <cell r="F59">
            <v>87</v>
          </cell>
          <cell r="G59">
            <v>47</v>
          </cell>
        </row>
        <row r="60">
          <cell r="C60">
            <v>254</v>
          </cell>
          <cell r="D60">
            <v>102</v>
          </cell>
          <cell r="F60">
            <v>184</v>
          </cell>
          <cell r="G60">
            <v>70</v>
          </cell>
        </row>
        <row r="61">
          <cell r="C61">
            <v>74</v>
          </cell>
          <cell r="D61">
            <v>72</v>
          </cell>
          <cell r="F61">
            <v>46</v>
          </cell>
          <cell r="G61">
            <v>29</v>
          </cell>
        </row>
        <row r="62">
          <cell r="C62">
            <v>181</v>
          </cell>
          <cell r="D62">
            <v>133</v>
          </cell>
          <cell r="F62">
            <v>89</v>
          </cell>
          <cell r="G62">
            <v>80</v>
          </cell>
        </row>
        <row r="63">
          <cell r="C63">
            <v>193</v>
          </cell>
          <cell r="D63">
            <v>108</v>
          </cell>
          <cell r="F63">
            <v>128</v>
          </cell>
          <cell r="G63">
            <v>91</v>
          </cell>
        </row>
        <row r="64">
          <cell r="C64">
            <v>65</v>
          </cell>
          <cell r="D64">
            <v>68</v>
          </cell>
          <cell r="F64">
            <v>22</v>
          </cell>
          <cell r="G64">
            <v>32</v>
          </cell>
        </row>
        <row r="65">
          <cell r="C65">
            <v>0</v>
          </cell>
          <cell r="D65">
            <v>0</v>
          </cell>
          <cell r="F65">
            <v>0</v>
          </cell>
          <cell r="G65">
            <v>0</v>
          </cell>
        </row>
        <row r="66">
          <cell r="C66">
            <v>0</v>
          </cell>
          <cell r="D66">
            <v>0</v>
          </cell>
          <cell r="F66">
            <v>0</v>
          </cell>
          <cell r="G66">
            <v>0</v>
          </cell>
        </row>
        <row r="67">
          <cell r="C67">
            <v>83</v>
          </cell>
          <cell r="D67">
            <v>63</v>
          </cell>
          <cell r="F67">
            <v>23</v>
          </cell>
          <cell r="G67">
            <v>13</v>
          </cell>
        </row>
        <row r="68">
          <cell r="C68">
            <v>43</v>
          </cell>
          <cell r="D68">
            <v>95</v>
          </cell>
          <cell r="F68">
            <v>0</v>
          </cell>
          <cell r="G68">
            <v>0</v>
          </cell>
        </row>
        <row r="69">
          <cell r="C69"/>
          <cell r="D69">
            <v>0</v>
          </cell>
          <cell r="F69">
            <v>0</v>
          </cell>
          <cell r="G69">
            <v>0</v>
          </cell>
        </row>
        <row r="70">
          <cell r="C70">
            <v>0</v>
          </cell>
          <cell r="D70">
            <v>0</v>
          </cell>
          <cell r="F70">
            <v>0</v>
          </cell>
          <cell r="G70">
            <v>0</v>
          </cell>
        </row>
        <row r="71">
          <cell r="C71">
            <v>36</v>
          </cell>
          <cell r="D71">
            <v>40</v>
          </cell>
          <cell r="F71">
            <v>0</v>
          </cell>
          <cell r="G71">
            <v>0</v>
          </cell>
        </row>
        <row r="72">
          <cell r="C72"/>
          <cell r="D72"/>
          <cell r="F72"/>
          <cell r="G72"/>
        </row>
        <row r="73">
          <cell r="C73"/>
          <cell r="D73"/>
          <cell r="F73"/>
          <cell r="G73"/>
        </row>
        <row r="74">
          <cell r="C74"/>
          <cell r="D74"/>
          <cell r="F74"/>
          <cell r="G74"/>
        </row>
        <row r="75">
          <cell r="C75">
            <v>48</v>
          </cell>
          <cell r="D75">
            <v>32</v>
          </cell>
          <cell r="F75"/>
          <cell r="G75"/>
        </row>
        <row r="76">
          <cell r="C76"/>
          <cell r="D76"/>
          <cell r="F76"/>
          <cell r="G76"/>
        </row>
        <row r="77">
          <cell r="C77">
            <v>61</v>
          </cell>
          <cell r="D77">
            <v>88</v>
          </cell>
          <cell r="F77">
            <v>0</v>
          </cell>
          <cell r="G77">
            <v>0</v>
          </cell>
        </row>
        <row r="78">
          <cell r="C78"/>
          <cell r="D78"/>
          <cell r="F78"/>
          <cell r="G78"/>
        </row>
        <row r="79">
          <cell r="C79"/>
          <cell r="D79"/>
          <cell r="F79"/>
          <cell r="G79"/>
        </row>
        <row r="80">
          <cell r="C80"/>
          <cell r="D80"/>
          <cell r="F80"/>
          <cell r="G80"/>
        </row>
        <row r="81">
          <cell r="C81"/>
          <cell r="D81"/>
          <cell r="F81"/>
          <cell r="G81"/>
        </row>
        <row r="82">
          <cell r="C82"/>
          <cell r="D82"/>
          <cell r="F82"/>
          <cell r="G82"/>
        </row>
        <row r="83">
          <cell r="C83">
            <v>0</v>
          </cell>
          <cell r="D83">
            <v>0</v>
          </cell>
          <cell r="F83">
            <v>128</v>
          </cell>
          <cell r="G83">
            <v>17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UAS"/>
      <sheetName val="neza"/>
      <sheetName val=" tula"/>
      <sheetName val="NTE. GUAN"/>
      <sheetName val="5.QUER"/>
      <sheetName val="PUE"/>
      <sheetName val="fidel"/>
      <sheetName val="COAH"/>
      <sheetName val="9 LEON"/>
      <sheetName val="10 TULAN"/>
      <sheetName val="11 huasteca"/>
      <sheetName val="12 tabasco"/>
      <sheetName val="13 tecamac"/>
      <sheetName val="TECAMACHA"/>
      <sheetName val="15 tlaxcala"/>
      <sheetName val="16 valle mez"/>
      <sheetName val="17 campeche"/>
      <sheetName val="18. SELVA"/>
      <sheetName val="19 SL POTOSI"/>
      <sheetName val="20 Sur Edo. M"/>
      <sheetName val="21 cancun"/>
      <sheetName val="22 CG GUERERO"/>
      <sheetName val="23.S HIDAL"/>
      <sheetName val="24 izucar de mat"/>
      <sheetName val="25 jalisco"/>
      <sheetName val="NTE COAHUILA"/>
      <sheetName val="27 torreon"/>
      <sheetName val="28 santa cat"/>
      <sheetName val="29 ESCOBEDO"/>
      <sheetName val="30 hermosillo"/>
      <sheetName val="NOGALES SONORA"/>
      <sheetName val="TIJUANA"/>
      <sheetName val="33.EDO. ZACA"/>
      <sheetName val="34 huejotzingo"/>
      <sheetName val="35 suroeste de gua"/>
      <sheetName val="36 san juan"/>
      <sheetName val="37.METRO"/>
      <sheetName val="38. CJUAREZ"/>
      <sheetName val="39 chihu"/>
      <sheetName val="40 TAM NTE"/>
      <sheetName val="41 E. Zapata"/>
      <sheetName val="42 morelia"/>
      <sheetName val="43 nte aguas"/>
      <sheetName val="44 REG. SUR"/>
      <sheetName val="45 V. de Toluca"/>
      <sheetName val="46.NAY"/>
      <sheetName val="47 matamoros"/>
      <sheetName val="48 region centro coah"/>
      <sheetName val="49 xicotepec"/>
      <sheetName val="50 ALTAMIRA"/>
      <sheetName val="51 NNO LAR"/>
      <sheetName val="52 metro gua"/>
      <sheetName val="53 SUR SON"/>
      <sheetName val="54 costa, nayarit"/>
      <sheetName val="55 REG NTE GRO"/>
      <sheetName val="56 STE VER"/>
      <sheetName val="57 USUMA"/>
      <sheetName val="58 BAHIA"/>
      <sheetName val="59 CENT VER"/>
      <sheetName val="60 RIVIERA MAYA"/>
      <sheetName val="61 GUT ZAM"/>
      <sheetName val="62 Oriental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total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>
        <row r="5">
          <cell r="C5">
            <v>9</v>
          </cell>
          <cell r="D5">
            <v>0</v>
          </cell>
          <cell r="F5">
            <v>0</v>
          </cell>
          <cell r="G5">
            <v>0</v>
          </cell>
        </row>
        <row r="6">
          <cell r="C6">
            <v>0</v>
          </cell>
          <cell r="D6">
            <v>0</v>
          </cell>
          <cell r="F6">
            <v>0</v>
          </cell>
          <cell r="G6">
            <v>0</v>
          </cell>
        </row>
        <row r="7">
          <cell r="C7">
            <v>19</v>
          </cell>
          <cell r="D7">
            <v>35</v>
          </cell>
          <cell r="F7">
            <v>0</v>
          </cell>
          <cell r="G7">
            <v>0</v>
          </cell>
        </row>
        <row r="8">
          <cell r="C8">
            <v>0</v>
          </cell>
          <cell r="D8">
            <v>0</v>
          </cell>
          <cell r="F8">
            <v>0</v>
          </cell>
          <cell r="G8">
            <v>0</v>
          </cell>
        </row>
        <row r="9">
          <cell r="C9">
            <v>0</v>
          </cell>
          <cell r="D9">
            <v>0</v>
          </cell>
          <cell r="F9">
            <v>5</v>
          </cell>
          <cell r="G9">
            <v>3</v>
          </cell>
        </row>
        <row r="10">
          <cell r="C10">
            <v>7</v>
          </cell>
          <cell r="D10">
            <v>3</v>
          </cell>
          <cell r="F10">
            <v>0</v>
          </cell>
          <cell r="G10">
            <v>0</v>
          </cell>
        </row>
        <row r="11">
          <cell r="C11">
            <v>0</v>
          </cell>
          <cell r="D11">
            <v>0</v>
          </cell>
          <cell r="F11">
            <v>0</v>
          </cell>
          <cell r="G11">
            <v>0</v>
          </cell>
        </row>
        <row r="12">
          <cell r="C12">
            <v>0</v>
          </cell>
          <cell r="D12">
            <v>0</v>
          </cell>
          <cell r="F12">
            <v>0</v>
          </cell>
          <cell r="G12">
            <v>0</v>
          </cell>
        </row>
        <row r="13">
          <cell r="C13">
            <v>0</v>
          </cell>
          <cell r="D13">
            <v>0</v>
          </cell>
          <cell r="F13">
            <v>9</v>
          </cell>
          <cell r="G13">
            <v>0</v>
          </cell>
        </row>
        <row r="14">
          <cell r="C14">
            <v>0</v>
          </cell>
          <cell r="D14">
            <v>0</v>
          </cell>
          <cell r="F14">
            <v>0</v>
          </cell>
          <cell r="G14">
            <v>0</v>
          </cell>
        </row>
        <row r="15">
          <cell r="C15">
            <v>0</v>
          </cell>
          <cell r="D15">
            <v>0</v>
          </cell>
          <cell r="F15">
            <v>0</v>
          </cell>
          <cell r="G15">
            <v>0</v>
          </cell>
        </row>
        <row r="16">
          <cell r="C16">
            <v>0</v>
          </cell>
          <cell r="D16">
            <v>0</v>
          </cell>
          <cell r="F16">
            <v>0</v>
          </cell>
          <cell r="G16">
            <v>0</v>
          </cell>
        </row>
        <row r="17">
          <cell r="C17">
            <v>0</v>
          </cell>
          <cell r="D17">
            <v>0</v>
          </cell>
          <cell r="F17">
            <v>0</v>
          </cell>
          <cell r="G17">
            <v>0</v>
          </cell>
        </row>
        <row r="18">
          <cell r="C18">
            <v>30</v>
          </cell>
          <cell r="D18">
            <v>12</v>
          </cell>
          <cell r="F18">
            <v>0</v>
          </cell>
          <cell r="G18">
            <v>0</v>
          </cell>
        </row>
        <row r="19">
          <cell r="C19">
            <v>0</v>
          </cell>
          <cell r="D19">
            <v>0</v>
          </cell>
          <cell r="F19">
            <v>0</v>
          </cell>
          <cell r="G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</row>
        <row r="21">
          <cell r="C21">
            <v>0</v>
          </cell>
          <cell r="D21">
            <v>0</v>
          </cell>
          <cell r="F21">
            <v>0</v>
          </cell>
          <cell r="G21">
            <v>0</v>
          </cell>
        </row>
        <row r="22">
          <cell r="C22">
            <v>66</v>
          </cell>
          <cell r="D22">
            <v>45</v>
          </cell>
          <cell r="F22">
            <v>1</v>
          </cell>
          <cell r="G22">
            <v>0</v>
          </cell>
        </row>
        <row r="23">
          <cell r="C23">
            <v>0</v>
          </cell>
          <cell r="D23">
            <v>0</v>
          </cell>
          <cell r="F23">
            <v>0</v>
          </cell>
          <cell r="G23">
            <v>0</v>
          </cell>
        </row>
        <row r="24">
          <cell r="C24">
            <v>0</v>
          </cell>
          <cell r="D24">
            <v>0</v>
          </cell>
          <cell r="F24">
            <v>0</v>
          </cell>
          <cell r="G24">
            <v>0</v>
          </cell>
        </row>
        <row r="25">
          <cell r="C25">
            <v>2</v>
          </cell>
          <cell r="D25">
            <v>2</v>
          </cell>
          <cell r="F25">
            <v>0</v>
          </cell>
          <cell r="G25">
            <v>0</v>
          </cell>
        </row>
        <row r="26">
          <cell r="C26">
            <v>0</v>
          </cell>
          <cell r="D26">
            <v>0</v>
          </cell>
          <cell r="F26">
            <v>0</v>
          </cell>
          <cell r="G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</row>
        <row r="28">
          <cell r="C28">
            <v>0</v>
          </cell>
          <cell r="D28">
            <v>0</v>
          </cell>
          <cell r="F28">
            <v>0</v>
          </cell>
          <cell r="G28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G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G32">
            <v>0</v>
          </cell>
        </row>
        <row r="33">
          <cell r="C33">
            <v>0</v>
          </cell>
          <cell r="D33">
            <v>0</v>
          </cell>
          <cell r="F33">
            <v>0</v>
          </cell>
          <cell r="G33">
            <v>0</v>
          </cell>
        </row>
        <row r="34">
          <cell r="C34">
            <v>0</v>
          </cell>
          <cell r="D34">
            <v>0</v>
          </cell>
          <cell r="F34">
            <v>0</v>
          </cell>
          <cell r="G34">
            <v>0</v>
          </cell>
        </row>
        <row r="35">
          <cell r="C35">
            <v>0</v>
          </cell>
          <cell r="D35">
            <v>0</v>
          </cell>
          <cell r="F35">
            <v>0</v>
          </cell>
          <cell r="G35">
            <v>0</v>
          </cell>
        </row>
        <row r="36">
          <cell r="C36">
            <v>19</v>
          </cell>
          <cell r="D36">
            <v>6</v>
          </cell>
          <cell r="F36">
            <v>0</v>
          </cell>
          <cell r="G36">
            <v>0</v>
          </cell>
        </row>
        <row r="37">
          <cell r="C37">
            <v>18</v>
          </cell>
          <cell r="D37">
            <v>2</v>
          </cell>
          <cell r="F37">
            <v>0</v>
          </cell>
          <cell r="G37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</row>
        <row r="39">
          <cell r="C39">
            <v>0</v>
          </cell>
          <cell r="D39">
            <v>0</v>
          </cell>
          <cell r="F39">
            <v>0</v>
          </cell>
          <cell r="G39">
            <v>0</v>
          </cell>
        </row>
        <row r="40">
          <cell r="C40">
            <v>0</v>
          </cell>
          <cell r="D40">
            <v>0</v>
          </cell>
          <cell r="F40">
            <v>0</v>
          </cell>
          <cell r="G40">
            <v>0</v>
          </cell>
        </row>
        <row r="41">
          <cell r="C41">
            <v>61</v>
          </cell>
          <cell r="D41">
            <v>62</v>
          </cell>
          <cell r="F41">
            <v>0</v>
          </cell>
          <cell r="G41">
            <v>0</v>
          </cell>
        </row>
        <row r="42">
          <cell r="C42">
            <v>0</v>
          </cell>
          <cell r="D42">
            <v>0</v>
          </cell>
          <cell r="F42">
            <v>0</v>
          </cell>
          <cell r="G42">
            <v>0</v>
          </cell>
        </row>
        <row r="43">
          <cell r="C43">
            <v>0</v>
          </cell>
          <cell r="D43">
            <v>0</v>
          </cell>
          <cell r="F43">
            <v>0</v>
          </cell>
          <cell r="G43">
            <v>0</v>
          </cell>
        </row>
        <row r="44">
          <cell r="C44">
            <v>0</v>
          </cell>
          <cell r="D44">
            <v>0</v>
          </cell>
          <cell r="F44">
            <v>0</v>
          </cell>
          <cell r="G44">
            <v>0</v>
          </cell>
        </row>
        <row r="45">
          <cell r="C45">
            <v>10</v>
          </cell>
          <cell r="D45">
            <v>4</v>
          </cell>
          <cell r="F45">
            <v>0</v>
          </cell>
          <cell r="G45">
            <v>0</v>
          </cell>
        </row>
        <row r="46">
          <cell r="C46">
            <v>0</v>
          </cell>
          <cell r="D46">
            <v>0</v>
          </cell>
          <cell r="F46">
            <v>0</v>
          </cell>
          <cell r="G46">
            <v>0</v>
          </cell>
        </row>
        <row r="47">
          <cell r="C47">
            <v>0</v>
          </cell>
          <cell r="D47">
            <v>0</v>
          </cell>
          <cell r="F47">
            <v>0</v>
          </cell>
          <cell r="G47">
            <v>0</v>
          </cell>
        </row>
        <row r="48">
          <cell r="C48">
            <v>0</v>
          </cell>
          <cell r="D48">
            <v>0</v>
          </cell>
          <cell r="F48">
            <v>0</v>
          </cell>
          <cell r="G48">
            <v>0</v>
          </cell>
        </row>
        <row r="49">
          <cell r="C49">
            <v>0</v>
          </cell>
          <cell r="D49">
            <v>0</v>
          </cell>
          <cell r="F49">
            <v>0</v>
          </cell>
          <cell r="G49">
            <v>0</v>
          </cell>
        </row>
        <row r="50">
          <cell r="C50">
            <v>10</v>
          </cell>
          <cell r="D50">
            <v>10</v>
          </cell>
          <cell r="F50">
            <v>0</v>
          </cell>
          <cell r="G50">
            <v>1</v>
          </cell>
        </row>
        <row r="51">
          <cell r="C51">
            <v>0</v>
          </cell>
          <cell r="D51">
            <v>0</v>
          </cell>
          <cell r="F51">
            <v>0</v>
          </cell>
          <cell r="G51">
            <v>0</v>
          </cell>
        </row>
        <row r="52">
          <cell r="C52">
            <v>0</v>
          </cell>
          <cell r="D52">
            <v>0</v>
          </cell>
          <cell r="F52">
            <v>0</v>
          </cell>
          <cell r="G52">
            <v>0</v>
          </cell>
        </row>
        <row r="53">
          <cell r="C53">
            <v>0</v>
          </cell>
          <cell r="D53">
            <v>0</v>
          </cell>
          <cell r="F53">
            <v>0</v>
          </cell>
          <cell r="G53">
            <v>0</v>
          </cell>
        </row>
        <row r="54">
          <cell r="C54">
            <v>0</v>
          </cell>
          <cell r="D54">
            <v>0</v>
          </cell>
          <cell r="F54">
            <v>0</v>
          </cell>
          <cell r="G54">
            <v>0</v>
          </cell>
        </row>
        <row r="55">
          <cell r="C55">
            <v>0</v>
          </cell>
          <cell r="D55">
            <v>0</v>
          </cell>
          <cell r="F55">
            <v>0</v>
          </cell>
          <cell r="G55">
            <v>0</v>
          </cell>
        </row>
        <row r="56">
          <cell r="C56">
            <v>0</v>
          </cell>
          <cell r="D56">
            <v>0</v>
          </cell>
          <cell r="F56">
            <v>0</v>
          </cell>
          <cell r="G56">
            <v>0</v>
          </cell>
        </row>
        <row r="57">
          <cell r="C57">
            <v>8</v>
          </cell>
          <cell r="D57">
            <v>2</v>
          </cell>
          <cell r="F57">
            <v>0</v>
          </cell>
          <cell r="G57">
            <v>0</v>
          </cell>
        </row>
        <row r="58">
          <cell r="C58">
            <v>20</v>
          </cell>
          <cell r="D58">
            <v>7</v>
          </cell>
          <cell r="F58">
            <v>0</v>
          </cell>
          <cell r="G58">
            <v>0</v>
          </cell>
        </row>
        <row r="59">
          <cell r="C59">
            <v>0</v>
          </cell>
          <cell r="D59">
            <v>0</v>
          </cell>
          <cell r="F59">
            <v>0</v>
          </cell>
          <cell r="G59">
            <v>0</v>
          </cell>
        </row>
        <row r="60">
          <cell r="C60">
            <v>0</v>
          </cell>
          <cell r="D60">
            <v>0</v>
          </cell>
          <cell r="F60">
            <v>0</v>
          </cell>
          <cell r="G60">
            <v>0</v>
          </cell>
        </row>
        <row r="61">
          <cell r="C61">
            <v>0</v>
          </cell>
          <cell r="D61">
            <v>0</v>
          </cell>
          <cell r="F61">
            <v>0</v>
          </cell>
          <cell r="G61">
            <v>0</v>
          </cell>
        </row>
        <row r="62">
          <cell r="C62">
            <v>0</v>
          </cell>
          <cell r="D62">
            <v>0</v>
          </cell>
          <cell r="F62">
            <v>0</v>
          </cell>
          <cell r="G62">
            <v>0</v>
          </cell>
        </row>
        <row r="63">
          <cell r="C63">
            <v>0</v>
          </cell>
          <cell r="D63">
            <v>0</v>
          </cell>
          <cell r="F63">
            <v>0</v>
          </cell>
          <cell r="G63">
            <v>0</v>
          </cell>
        </row>
        <row r="64">
          <cell r="C64">
            <v>0</v>
          </cell>
          <cell r="D64">
            <v>0</v>
          </cell>
          <cell r="F64">
            <v>0</v>
          </cell>
          <cell r="G64">
            <v>0</v>
          </cell>
        </row>
        <row r="65">
          <cell r="C65">
            <v>0</v>
          </cell>
          <cell r="D65">
            <v>0</v>
          </cell>
          <cell r="F65">
            <v>0</v>
          </cell>
          <cell r="G65">
            <v>0</v>
          </cell>
        </row>
        <row r="66">
          <cell r="C66">
            <v>0</v>
          </cell>
          <cell r="D66">
            <v>0</v>
          </cell>
          <cell r="F66">
            <v>0</v>
          </cell>
          <cell r="G66">
            <v>0</v>
          </cell>
        </row>
        <row r="67">
          <cell r="C67">
            <v>0</v>
          </cell>
          <cell r="D67">
            <v>0</v>
          </cell>
          <cell r="F67">
            <v>0</v>
          </cell>
          <cell r="G67">
            <v>0</v>
          </cell>
        </row>
        <row r="68">
          <cell r="C68">
            <v>0</v>
          </cell>
          <cell r="D68">
            <v>0</v>
          </cell>
          <cell r="F68">
            <v>0</v>
          </cell>
          <cell r="G68">
            <v>0</v>
          </cell>
        </row>
        <row r="69">
          <cell r="C69">
            <v>0</v>
          </cell>
          <cell r="D69">
            <v>0</v>
          </cell>
          <cell r="F69">
            <v>0</v>
          </cell>
          <cell r="G69">
            <v>0</v>
          </cell>
        </row>
        <row r="70">
          <cell r="C70">
            <v>0</v>
          </cell>
          <cell r="D70">
            <v>0</v>
          </cell>
          <cell r="F70">
            <v>0</v>
          </cell>
          <cell r="G70">
            <v>0</v>
          </cell>
        </row>
        <row r="71">
          <cell r="C71">
            <v>0</v>
          </cell>
          <cell r="D71">
            <v>0</v>
          </cell>
          <cell r="F71">
            <v>0</v>
          </cell>
          <cell r="G71">
            <v>0</v>
          </cell>
        </row>
        <row r="72">
          <cell r="C72">
            <v>0</v>
          </cell>
          <cell r="D72">
            <v>0</v>
          </cell>
          <cell r="F72">
            <v>0</v>
          </cell>
          <cell r="G72">
            <v>0</v>
          </cell>
        </row>
        <row r="73">
          <cell r="C73">
            <v>0</v>
          </cell>
          <cell r="D73">
            <v>0</v>
          </cell>
          <cell r="F73">
            <v>0</v>
          </cell>
          <cell r="G73">
            <v>0</v>
          </cell>
        </row>
        <row r="74">
          <cell r="C74">
            <v>0</v>
          </cell>
          <cell r="D74">
            <v>0</v>
          </cell>
          <cell r="F74">
            <v>0</v>
          </cell>
          <cell r="G74">
            <v>0</v>
          </cell>
        </row>
        <row r="75">
          <cell r="C75">
            <v>0</v>
          </cell>
          <cell r="D75">
            <v>0</v>
          </cell>
          <cell r="F75">
            <v>0</v>
          </cell>
          <cell r="G75">
            <v>0</v>
          </cell>
        </row>
        <row r="76">
          <cell r="C76">
            <v>0</v>
          </cell>
          <cell r="D76">
            <v>0</v>
          </cell>
          <cell r="F76">
            <v>0</v>
          </cell>
          <cell r="G76">
            <v>0</v>
          </cell>
        </row>
        <row r="77">
          <cell r="C77">
            <v>0</v>
          </cell>
          <cell r="D77">
            <v>0</v>
          </cell>
          <cell r="F77">
            <v>0</v>
          </cell>
          <cell r="G77">
            <v>0</v>
          </cell>
        </row>
        <row r="78">
          <cell r="C78">
            <v>0</v>
          </cell>
          <cell r="D78">
            <v>0</v>
          </cell>
          <cell r="F78">
            <v>0</v>
          </cell>
          <cell r="G78">
            <v>0</v>
          </cell>
        </row>
        <row r="79">
          <cell r="C79">
            <v>0</v>
          </cell>
          <cell r="D79">
            <v>0</v>
          </cell>
          <cell r="F79">
            <v>0</v>
          </cell>
          <cell r="G79">
            <v>0</v>
          </cell>
        </row>
        <row r="80">
          <cell r="C80">
            <v>0</v>
          </cell>
          <cell r="D80">
            <v>0</v>
          </cell>
          <cell r="F80">
            <v>0</v>
          </cell>
          <cell r="G80">
            <v>0</v>
          </cell>
        </row>
        <row r="81">
          <cell r="C81">
            <v>0</v>
          </cell>
          <cell r="D81">
            <v>0</v>
          </cell>
          <cell r="F81">
            <v>0</v>
          </cell>
          <cell r="G81">
            <v>0</v>
          </cell>
        </row>
        <row r="82">
          <cell r="C82">
            <v>0</v>
          </cell>
          <cell r="D82">
            <v>0</v>
          </cell>
          <cell r="F82">
            <v>0</v>
          </cell>
          <cell r="G82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3"/>
  <sheetViews>
    <sheetView tabSelected="1" view="pageBreakPreview" zoomScaleNormal="100" zoomScaleSheetLayoutView="100" workbookViewId="0">
      <selection activeCell="B16" sqref="B16"/>
    </sheetView>
  </sheetViews>
  <sheetFormatPr baseColWidth="10" defaultRowHeight="12.75" x14ac:dyDescent="0.2"/>
  <cols>
    <col min="1" max="1" width="7.85546875" customWidth="1"/>
    <col min="2" max="2" width="56.5703125" customWidth="1"/>
    <col min="3" max="3" width="20" customWidth="1"/>
    <col min="4" max="4" width="19" customWidth="1"/>
    <col min="5" max="5" width="14.85546875" customWidth="1"/>
    <col min="7" max="7" width="6.42578125" customWidth="1"/>
    <col min="8" max="8" width="56.28515625" customWidth="1"/>
    <col min="9" max="10" width="22.140625" customWidth="1"/>
    <col min="11" max="11" width="17.28515625" customWidth="1"/>
  </cols>
  <sheetData>
    <row r="1" spans="1:11" ht="20.25" customHeight="1" x14ac:dyDescent="0.2">
      <c r="A1" s="241" t="s">
        <v>232</v>
      </c>
      <c r="B1" s="241"/>
      <c r="C1" s="241"/>
      <c r="D1" s="241"/>
      <c r="E1" s="241"/>
      <c r="G1" s="241"/>
      <c r="H1" s="241"/>
      <c r="I1" s="241"/>
      <c r="J1" s="241"/>
      <c r="K1" s="241"/>
    </row>
    <row r="2" spans="1:11" ht="18" x14ac:dyDescent="0.25">
      <c r="A2" s="250" t="s">
        <v>227</v>
      </c>
      <c r="B2" s="250"/>
      <c r="C2" s="250"/>
      <c r="D2" s="250"/>
      <c r="E2" s="250"/>
      <c r="G2" s="19"/>
      <c r="H2" s="19"/>
      <c r="I2" s="19"/>
      <c r="J2" s="19"/>
      <c r="K2" s="19"/>
    </row>
    <row r="3" spans="1:11" ht="16.5" thickBot="1" x14ac:dyDescent="0.25">
      <c r="D3" s="10"/>
      <c r="E3" s="29" t="s">
        <v>228</v>
      </c>
      <c r="G3" s="19"/>
      <c r="H3" s="19"/>
      <c r="I3" s="19"/>
      <c r="J3" s="18"/>
      <c r="K3" s="20"/>
    </row>
    <row r="4" spans="1:11" ht="21.75" customHeight="1" thickTop="1" thickBot="1" x14ac:dyDescent="0.25">
      <c r="A4" s="246" t="s">
        <v>8</v>
      </c>
      <c r="B4" s="245" t="s">
        <v>66</v>
      </c>
      <c r="C4" s="247">
        <v>2012</v>
      </c>
      <c r="D4" s="248"/>
      <c r="E4" s="249"/>
      <c r="G4" s="19"/>
      <c r="H4" s="19"/>
      <c r="I4" s="19"/>
      <c r="J4" s="18"/>
      <c r="K4" s="20"/>
    </row>
    <row r="5" spans="1:11" ht="60" customHeight="1" thickTop="1" thickBot="1" x14ac:dyDescent="0.25">
      <c r="A5" s="246"/>
      <c r="B5" s="245"/>
      <c r="C5" s="38" t="s">
        <v>138</v>
      </c>
      <c r="D5" s="38" t="s">
        <v>139</v>
      </c>
      <c r="E5" s="38" t="s">
        <v>10</v>
      </c>
      <c r="G5" s="21"/>
      <c r="H5" s="22"/>
      <c r="I5" s="15"/>
      <c r="J5" s="15"/>
      <c r="K5" s="15"/>
    </row>
    <row r="6" spans="1:11" ht="15.75" customHeight="1" thickTop="1" x14ac:dyDescent="0.25">
      <c r="A6" s="39">
        <v>1</v>
      </c>
      <c r="B6" s="40" t="s">
        <v>11</v>
      </c>
      <c r="C6" s="34">
        <f>[1]ORDEN!HC3</f>
        <v>1152</v>
      </c>
      <c r="D6" s="34">
        <f>[1]ORDEN!HD3</f>
        <v>10736</v>
      </c>
      <c r="E6" s="31">
        <f t="shared" ref="E6:E69" si="0">+C6/D6*100</f>
        <v>10.730253353204173</v>
      </c>
      <c r="G6" s="23"/>
      <c r="H6" s="24"/>
      <c r="I6" s="25"/>
      <c r="J6" s="25"/>
      <c r="K6" s="26"/>
    </row>
    <row r="7" spans="1:11" ht="15.75" customHeight="1" x14ac:dyDescent="0.25">
      <c r="A7" s="4">
        <v>2</v>
      </c>
      <c r="B7" s="2" t="s">
        <v>64</v>
      </c>
      <c r="C7" s="35">
        <f>[1]ORDEN!HC4</f>
        <v>1164</v>
      </c>
      <c r="D7" s="35">
        <f>[1]ORDEN!HD4</f>
        <v>121692</v>
      </c>
      <c r="E7" s="32">
        <f t="shared" si="0"/>
        <v>0.95651316438221079</v>
      </c>
      <c r="G7" s="23"/>
      <c r="H7" s="24"/>
      <c r="I7" s="25"/>
      <c r="J7" s="25"/>
      <c r="K7" s="26"/>
    </row>
    <row r="8" spans="1:11" ht="15.75" customHeight="1" x14ac:dyDescent="0.25">
      <c r="A8" s="4">
        <v>3</v>
      </c>
      <c r="B8" s="2" t="s">
        <v>12</v>
      </c>
      <c r="C8" s="35">
        <f>[1]ORDEN!HC5</f>
        <v>987</v>
      </c>
      <c r="D8" s="35">
        <f>[1]ORDEN!HD5</f>
        <v>25704</v>
      </c>
      <c r="E8" s="32">
        <f t="shared" si="0"/>
        <v>3.8398692810457518</v>
      </c>
      <c r="G8" s="23"/>
      <c r="H8" s="24"/>
      <c r="I8" s="25"/>
      <c r="J8" s="25"/>
      <c r="K8" s="26"/>
    </row>
    <row r="9" spans="1:11" ht="15.75" customHeight="1" x14ac:dyDescent="0.25">
      <c r="A9" s="4">
        <v>4</v>
      </c>
      <c r="B9" s="2" t="s">
        <v>62</v>
      </c>
      <c r="C9" s="35">
        <f>[1]ORDEN!HC6</f>
        <v>809</v>
      </c>
      <c r="D9" s="35">
        <f>[1]ORDEN!HD6</f>
        <v>41346</v>
      </c>
      <c r="E9" s="32">
        <f t="shared" si="0"/>
        <v>1.9566584433802543</v>
      </c>
      <c r="G9" s="23"/>
      <c r="H9" s="24"/>
      <c r="I9" s="25"/>
      <c r="J9" s="25"/>
      <c r="K9" s="26"/>
    </row>
    <row r="10" spans="1:11" ht="15.75" customHeight="1" x14ac:dyDescent="0.25">
      <c r="A10" s="4">
        <v>5</v>
      </c>
      <c r="B10" s="2" t="s">
        <v>13</v>
      </c>
      <c r="C10" s="35">
        <f>[1]ORDEN!HC7</f>
        <v>1412</v>
      </c>
      <c r="D10" s="35">
        <f>[1]ORDEN!HD7</f>
        <v>15392</v>
      </c>
      <c r="E10" s="32">
        <f t="shared" si="0"/>
        <v>9.1735966735966734</v>
      </c>
      <c r="G10" s="23"/>
      <c r="H10" s="27"/>
      <c r="I10" s="25"/>
      <c r="J10" s="25"/>
      <c r="K10" s="26"/>
    </row>
    <row r="11" spans="1:11" ht="15.75" customHeight="1" x14ac:dyDescent="0.25">
      <c r="A11" s="4">
        <v>6</v>
      </c>
      <c r="B11" s="2" t="s">
        <v>14</v>
      </c>
      <c r="C11" s="35">
        <f>[1]ORDEN!HC8</f>
        <v>2524</v>
      </c>
      <c r="D11" s="35">
        <f>[1]ORDEN!HD8</f>
        <v>64235</v>
      </c>
      <c r="E11" s="32">
        <f t="shared" si="0"/>
        <v>3.9293220207052233</v>
      </c>
      <c r="G11" s="23"/>
      <c r="H11" s="27"/>
      <c r="I11" s="25"/>
      <c r="J11" s="25"/>
      <c r="K11" s="26"/>
    </row>
    <row r="12" spans="1:11" ht="15.75" customHeight="1" x14ac:dyDescent="0.25">
      <c r="A12" s="4">
        <v>7</v>
      </c>
      <c r="B12" s="2" t="s">
        <v>1</v>
      </c>
      <c r="C12" s="35">
        <f>[1]ORDEN!HC9</f>
        <v>2201</v>
      </c>
      <c r="D12" s="35">
        <f>[1]ORDEN!HD9</f>
        <v>121692</v>
      </c>
      <c r="E12" s="32">
        <f t="shared" si="0"/>
        <v>1.808664497255366</v>
      </c>
      <c r="G12" s="23"/>
      <c r="H12" s="27"/>
      <c r="I12" s="25"/>
      <c r="J12" s="25"/>
      <c r="K12" s="26"/>
    </row>
    <row r="13" spans="1:11" ht="15.75" customHeight="1" x14ac:dyDescent="0.25">
      <c r="A13" s="4">
        <v>8</v>
      </c>
      <c r="B13" s="2" t="s">
        <v>15</v>
      </c>
      <c r="C13" s="35">
        <f>[1]ORDEN!HC10</f>
        <v>947</v>
      </c>
      <c r="D13" s="35">
        <f>[1]ORDEN!HD10</f>
        <v>25711</v>
      </c>
      <c r="E13" s="32">
        <f t="shared" si="0"/>
        <v>3.6832484150752598</v>
      </c>
      <c r="G13" s="23"/>
      <c r="H13" s="27"/>
      <c r="I13" s="25"/>
      <c r="J13" s="25"/>
      <c r="K13" s="26"/>
    </row>
    <row r="14" spans="1:11" ht="15.75" customHeight="1" x14ac:dyDescent="0.25">
      <c r="A14" s="4">
        <v>9</v>
      </c>
      <c r="B14" s="2" t="s">
        <v>32</v>
      </c>
      <c r="C14" s="35">
        <f>[1]ORDEN!HC11</f>
        <v>2088</v>
      </c>
      <c r="D14" s="35">
        <f>[1]ORDEN!HD11</f>
        <v>41346</v>
      </c>
      <c r="E14" s="32">
        <f t="shared" si="0"/>
        <v>5.0500653025685676</v>
      </c>
      <c r="G14" s="23"/>
      <c r="H14" s="27"/>
      <c r="I14" s="25"/>
      <c r="J14" s="25"/>
      <c r="K14" s="26"/>
    </row>
    <row r="15" spans="1:11" ht="15.75" customHeight="1" x14ac:dyDescent="0.25">
      <c r="A15" s="4">
        <v>10</v>
      </c>
      <c r="B15" s="2" t="s">
        <v>33</v>
      </c>
      <c r="C15" s="35">
        <f>[1]ORDEN!HC12</f>
        <v>307</v>
      </c>
      <c r="D15" s="35">
        <f>[1]ORDEN!HD12</f>
        <v>25704</v>
      </c>
      <c r="E15" s="32">
        <f t="shared" si="0"/>
        <v>1.1943666355431062</v>
      </c>
      <c r="G15" s="23"/>
      <c r="H15" s="27"/>
      <c r="I15" s="25"/>
      <c r="J15" s="25"/>
      <c r="K15" s="26"/>
    </row>
    <row r="16" spans="1:11" ht="15.75" customHeight="1" x14ac:dyDescent="0.25">
      <c r="A16" s="4">
        <v>11</v>
      </c>
      <c r="B16" s="2" t="s">
        <v>63</v>
      </c>
      <c r="C16" s="35">
        <f>[1]ORDEN!HC13</f>
        <v>796</v>
      </c>
      <c r="D16" s="35">
        <f>[1]ORDEN!HD13</f>
        <v>25704</v>
      </c>
      <c r="E16" s="32">
        <f t="shared" si="0"/>
        <v>3.0967942732648615</v>
      </c>
      <c r="G16" s="23"/>
      <c r="H16" s="27"/>
      <c r="I16" s="25"/>
      <c r="J16" s="25"/>
      <c r="K16" s="26"/>
    </row>
    <row r="17" spans="1:11" ht="15.75" customHeight="1" x14ac:dyDescent="0.25">
      <c r="A17" s="4">
        <v>12</v>
      </c>
      <c r="B17" s="2" t="s">
        <v>25</v>
      </c>
      <c r="C17" s="35">
        <f>[1]ORDEN!HC14</f>
        <v>1110</v>
      </c>
      <c r="D17" s="35">
        <f>[1]ORDEN!HD14</f>
        <v>25093</v>
      </c>
      <c r="E17" s="32">
        <f t="shared" si="0"/>
        <v>4.4235444147770293</v>
      </c>
      <c r="G17" s="23"/>
      <c r="H17" s="27"/>
      <c r="I17" s="25"/>
      <c r="J17" s="25"/>
      <c r="K17" s="26"/>
    </row>
    <row r="18" spans="1:11" ht="15.75" customHeight="1" x14ac:dyDescent="0.25">
      <c r="A18" s="4">
        <v>13</v>
      </c>
      <c r="B18" s="2" t="s">
        <v>65</v>
      </c>
      <c r="C18" s="35">
        <f>[1]ORDEN!HC15</f>
        <v>1154</v>
      </c>
      <c r="D18" s="35">
        <f>[1]ORDEN!HD15</f>
        <v>121692</v>
      </c>
      <c r="E18" s="32">
        <f t="shared" si="0"/>
        <v>0.94829569733425378</v>
      </c>
      <c r="G18" s="23"/>
      <c r="H18" s="24"/>
      <c r="I18" s="25"/>
      <c r="J18" s="25"/>
      <c r="K18" s="26"/>
    </row>
    <row r="19" spans="1:11" ht="15.75" customHeight="1" x14ac:dyDescent="0.25">
      <c r="A19" s="4">
        <v>14</v>
      </c>
      <c r="B19" s="2" t="s">
        <v>34</v>
      </c>
      <c r="C19" s="35">
        <f>[1]ORDEN!HC16</f>
        <v>795</v>
      </c>
      <c r="D19" s="35">
        <f>[1]ORDEN!HD16</f>
        <v>64235</v>
      </c>
      <c r="E19" s="32">
        <f t="shared" si="0"/>
        <v>1.2376430295010508</v>
      </c>
      <c r="G19" s="23"/>
      <c r="H19" s="24"/>
      <c r="I19" s="25"/>
      <c r="J19" s="25"/>
      <c r="K19" s="26"/>
    </row>
    <row r="20" spans="1:11" ht="15.75" customHeight="1" x14ac:dyDescent="0.25">
      <c r="A20" s="4">
        <v>15</v>
      </c>
      <c r="B20" s="2" t="s">
        <v>26</v>
      </c>
      <c r="C20" s="35">
        <f>[1]ORDEN!HC17</f>
        <v>565</v>
      </c>
      <c r="D20" s="35">
        <f>[1]ORDEN!HD17</f>
        <v>11352</v>
      </c>
      <c r="E20" s="32">
        <f t="shared" si="0"/>
        <v>4.9770965468639883</v>
      </c>
      <c r="G20" s="23"/>
      <c r="H20" s="24"/>
      <c r="I20" s="25"/>
      <c r="J20" s="25"/>
      <c r="K20" s="26"/>
    </row>
    <row r="21" spans="1:11" ht="15.75" customHeight="1" x14ac:dyDescent="0.25">
      <c r="A21" s="4">
        <v>16</v>
      </c>
      <c r="B21" s="2" t="s">
        <v>35</v>
      </c>
      <c r="C21" s="35">
        <f>[1]ORDEN!HC18</f>
        <v>793</v>
      </c>
      <c r="D21" s="35">
        <f>[1]ORDEN!HD18</f>
        <v>25704</v>
      </c>
      <c r="E21" s="32">
        <f t="shared" si="0"/>
        <v>3.0851229380641145</v>
      </c>
      <c r="G21" s="23"/>
      <c r="H21" s="24"/>
      <c r="I21" s="25"/>
      <c r="J21" s="25"/>
      <c r="K21" s="26"/>
    </row>
    <row r="22" spans="1:11" ht="15.75" customHeight="1" x14ac:dyDescent="0.25">
      <c r="A22" s="4">
        <v>17</v>
      </c>
      <c r="B22" s="3" t="s">
        <v>28</v>
      </c>
      <c r="C22" s="35">
        <f>[1]ORDEN!HC19</f>
        <v>669</v>
      </c>
      <c r="D22" s="35">
        <f>[1]ORDEN!HD19</f>
        <v>7269</v>
      </c>
      <c r="E22" s="32">
        <f t="shared" si="0"/>
        <v>9.2034667767230705</v>
      </c>
      <c r="G22" s="23"/>
      <c r="H22" s="24"/>
      <c r="I22" s="25"/>
      <c r="J22" s="25"/>
      <c r="K22" s="26"/>
    </row>
    <row r="23" spans="1:11" ht="15.75" customHeight="1" x14ac:dyDescent="0.25">
      <c r="A23" s="4">
        <v>18</v>
      </c>
      <c r="B23" s="2" t="s">
        <v>29</v>
      </c>
      <c r="C23" s="35">
        <f>[1]ORDEN!HC20</f>
        <v>1108</v>
      </c>
      <c r="D23" s="35">
        <f>[1]ORDEN!HD20</f>
        <v>47646</v>
      </c>
      <c r="E23" s="32">
        <f t="shared" si="0"/>
        <v>2.3254837761826805</v>
      </c>
      <c r="G23" s="23"/>
      <c r="H23" s="27"/>
      <c r="I23" s="25"/>
      <c r="J23" s="25"/>
      <c r="K23" s="26"/>
    </row>
    <row r="24" spans="1:11" ht="15.75" customHeight="1" x14ac:dyDescent="0.2">
      <c r="A24" s="4">
        <v>19</v>
      </c>
      <c r="B24" s="2" t="s">
        <v>24</v>
      </c>
      <c r="C24" s="35">
        <f>[1]ORDEN!HC21</f>
        <v>788</v>
      </c>
      <c r="D24" s="35">
        <f>[1]ORDEN!HD21</f>
        <v>25406</v>
      </c>
      <c r="E24" s="32">
        <f t="shared" si="0"/>
        <v>3.1016295363300008</v>
      </c>
      <c r="G24" s="244"/>
      <c r="H24" s="244"/>
      <c r="I24" s="16"/>
      <c r="J24" s="16"/>
      <c r="K24" s="17"/>
    </row>
    <row r="25" spans="1:11" ht="15.75" x14ac:dyDescent="0.2">
      <c r="A25" s="4">
        <v>20</v>
      </c>
      <c r="B25" s="2" t="s">
        <v>125</v>
      </c>
      <c r="C25" s="35">
        <f>[1]ORDEN!HC22</f>
        <v>317</v>
      </c>
      <c r="D25" s="35">
        <f>[1]ORDEN!HD22</f>
        <v>121692</v>
      </c>
      <c r="E25" s="32">
        <f t="shared" si="0"/>
        <v>0.26049370542024131</v>
      </c>
      <c r="G25" s="28"/>
      <c r="H25" s="8"/>
      <c r="I25" s="18"/>
      <c r="J25" s="18"/>
      <c r="K25" s="18"/>
    </row>
    <row r="26" spans="1:11" ht="15.75" x14ac:dyDescent="0.2">
      <c r="A26" s="4">
        <v>21</v>
      </c>
      <c r="B26" s="3" t="s">
        <v>31</v>
      </c>
      <c r="C26" s="35">
        <f>[1]ORDEN!HC23</f>
        <v>943</v>
      </c>
      <c r="D26" s="35">
        <f>[1]ORDEN!HD23</f>
        <v>10188</v>
      </c>
      <c r="E26" s="32">
        <f t="shared" si="0"/>
        <v>9.255987436199451</v>
      </c>
      <c r="G26" s="19"/>
      <c r="H26" s="19"/>
      <c r="I26" s="19"/>
      <c r="J26" s="19"/>
      <c r="K26" s="19"/>
    </row>
    <row r="27" spans="1:11" ht="15.75" x14ac:dyDescent="0.2">
      <c r="A27" s="4">
        <v>22</v>
      </c>
      <c r="B27" s="3" t="s">
        <v>9</v>
      </c>
      <c r="C27" s="35">
        <f>[1]ORDEN!HC24</f>
        <v>831</v>
      </c>
      <c r="D27" s="35">
        <f>[1]ORDEN!HD24</f>
        <v>27457</v>
      </c>
      <c r="E27" s="32">
        <f t="shared" si="0"/>
        <v>3.026550606402739</v>
      </c>
    </row>
    <row r="28" spans="1:11" ht="15.75" x14ac:dyDescent="0.2">
      <c r="A28" s="4">
        <v>23</v>
      </c>
      <c r="B28" s="3" t="s">
        <v>36</v>
      </c>
      <c r="C28" s="35">
        <f>[1]ORDEN!HC25</f>
        <v>600</v>
      </c>
      <c r="D28" s="35">
        <f>[1]ORDEN!HD25</f>
        <v>25704</v>
      </c>
      <c r="E28" s="32">
        <f t="shared" si="0"/>
        <v>2.3342670401493932</v>
      </c>
    </row>
    <row r="29" spans="1:11" ht="15.75" x14ac:dyDescent="0.2">
      <c r="A29" s="4">
        <v>24</v>
      </c>
      <c r="B29" s="3" t="s">
        <v>37</v>
      </c>
      <c r="C29" s="35">
        <f>[1]ORDEN!HC26</f>
        <v>719</v>
      </c>
      <c r="D29" s="35">
        <f>[1]ORDEN!HD26</f>
        <v>64235</v>
      </c>
      <c r="E29" s="32">
        <f t="shared" si="0"/>
        <v>1.1193274694481201</v>
      </c>
    </row>
    <row r="30" spans="1:11" ht="15.75" x14ac:dyDescent="0.2">
      <c r="A30" s="4">
        <v>25</v>
      </c>
      <c r="B30" s="3" t="s">
        <v>38</v>
      </c>
      <c r="C30" s="35">
        <f>[1]ORDEN!HC27</f>
        <v>613</v>
      </c>
      <c r="D30" s="35">
        <f>[1]ORDEN!HD27</f>
        <v>62836</v>
      </c>
      <c r="E30" s="32">
        <f t="shared" si="0"/>
        <v>0.97555541409383162</v>
      </c>
    </row>
    <row r="31" spans="1:11" ht="15.75" x14ac:dyDescent="0.2">
      <c r="A31" s="4">
        <v>26</v>
      </c>
      <c r="B31" s="3" t="s">
        <v>39</v>
      </c>
      <c r="C31" s="35">
        <f>[1]ORDEN!HC28</f>
        <v>619</v>
      </c>
      <c r="D31" s="35">
        <f>[1]ORDEN!HD28</f>
        <v>25711</v>
      </c>
      <c r="E31" s="32">
        <f t="shared" si="0"/>
        <v>2.4075298510365215</v>
      </c>
    </row>
    <row r="32" spans="1:11" ht="15.75" x14ac:dyDescent="0.2">
      <c r="A32" s="4">
        <v>27</v>
      </c>
      <c r="B32" s="3" t="s">
        <v>40</v>
      </c>
      <c r="C32" s="35">
        <f>[1]ORDEN!HC29</f>
        <v>1048</v>
      </c>
      <c r="D32" s="35">
        <f>[1]ORDEN!HD29</f>
        <v>25711</v>
      </c>
      <c r="E32" s="32">
        <f t="shared" si="0"/>
        <v>4.0760763875384072</v>
      </c>
    </row>
    <row r="33" spans="1:5" ht="15.75" x14ac:dyDescent="0.2">
      <c r="A33" s="4">
        <v>28</v>
      </c>
      <c r="B33" s="3" t="s">
        <v>3</v>
      </c>
      <c r="C33" s="35">
        <f>[1]ORDEN!HC30</f>
        <v>549</v>
      </c>
      <c r="D33" s="35">
        <f>[1]ORDEN!HD30</f>
        <v>37276</v>
      </c>
      <c r="E33" s="32">
        <f t="shared" si="0"/>
        <v>1.472797510462496</v>
      </c>
    </row>
    <row r="34" spans="1:5" ht="15.75" x14ac:dyDescent="0.2">
      <c r="A34" s="4">
        <v>29</v>
      </c>
      <c r="B34" s="3" t="s">
        <v>2</v>
      </c>
      <c r="C34" s="35">
        <f>[1]ORDEN!HC31</f>
        <v>621</v>
      </c>
      <c r="D34" s="35">
        <f>[1]ORDEN!HD31</f>
        <v>37276</v>
      </c>
      <c r="E34" s="32">
        <f t="shared" si="0"/>
        <v>1.6659512823264297</v>
      </c>
    </row>
    <row r="35" spans="1:5" ht="15.75" x14ac:dyDescent="0.2">
      <c r="A35" s="4">
        <v>30</v>
      </c>
      <c r="B35" s="3" t="s">
        <v>41</v>
      </c>
      <c r="C35" s="35">
        <f>[1]ORDEN!HC32</f>
        <v>1668</v>
      </c>
      <c r="D35" s="35">
        <f>[1]ORDEN!HD32</f>
        <v>26070</v>
      </c>
      <c r="E35" s="32">
        <f t="shared" si="0"/>
        <v>6.3981588032220937</v>
      </c>
    </row>
    <row r="36" spans="1:5" ht="15.75" x14ac:dyDescent="0.2">
      <c r="A36" s="4">
        <v>31</v>
      </c>
      <c r="B36" s="3" t="s">
        <v>42</v>
      </c>
      <c r="C36" s="35">
        <f>[1]ORDEN!HC33</f>
        <v>599</v>
      </c>
      <c r="D36" s="35">
        <f>[1]ORDEN!HD33</f>
        <v>26070</v>
      </c>
      <c r="E36" s="32">
        <f t="shared" si="0"/>
        <v>2.2976601457614114</v>
      </c>
    </row>
    <row r="37" spans="1:5" ht="15.75" x14ac:dyDescent="0.2">
      <c r="A37" s="4">
        <v>32</v>
      </c>
      <c r="B37" s="3" t="s">
        <v>27</v>
      </c>
      <c r="C37" s="35">
        <f>[1]ORDEN!HC34</f>
        <v>1553</v>
      </c>
      <c r="D37" s="35">
        <f>[1]ORDEN!HD34</f>
        <v>25932</v>
      </c>
      <c r="E37" s="32">
        <f t="shared" si="0"/>
        <v>5.9887397809656022</v>
      </c>
    </row>
    <row r="38" spans="1:5" ht="15.75" x14ac:dyDescent="0.2">
      <c r="A38" s="4">
        <v>33</v>
      </c>
      <c r="B38" s="3" t="s">
        <v>60</v>
      </c>
      <c r="C38" s="35">
        <f>[1]ORDEN!HC35</f>
        <v>667</v>
      </c>
      <c r="D38" s="35">
        <f>[1]ORDEN!HD35</f>
        <v>12042</v>
      </c>
      <c r="E38" s="32">
        <f t="shared" si="0"/>
        <v>5.5389470187676464</v>
      </c>
    </row>
    <row r="39" spans="1:5" ht="15.75" x14ac:dyDescent="0.2">
      <c r="A39" s="4">
        <v>34</v>
      </c>
      <c r="B39" s="3" t="s">
        <v>43</v>
      </c>
      <c r="C39" s="35">
        <f>[1]ORDEN!HC36</f>
        <v>940</v>
      </c>
      <c r="D39" s="35">
        <f>[1]ORDEN!HD36</f>
        <v>64235</v>
      </c>
      <c r="E39" s="32">
        <f t="shared" si="0"/>
        <v>1.4633766638125631</v>
      </c>
    </row>
    <row r="40" spans="1:5" ht="15.75" x14ac:dyDescent="0.2">
      <c r="A40" s="4">
        <v>35</v>
      </c>
      <c r="B40" s="3" t="s">
        <v>44</v>
      </c>
      <c r="C40" s="35">
        <f>[1]ORDEN!HC37</f>
        <v>423</v>
      </c>
      <c r="D40" s="35">
        <f>[1]ORDEN!HD37</f>
        <v>41346</v>
      </c>
      <c r="E40" s="32">
        <f t="shared" si="0"/>
        <v>1.023073574227253</v>
      </c>
    </row>
    <row r="41" spans="1:5" ht="15.75" x14ac:dyDescent="0.2">
      <c r="A41" s="4">
        <v>36</v>
      </c>
      <c r="B41" s="3" t="s">
        <v>45</v>
      </c>
      <c r="C41" s="35">
        <f>[1]ORDEN!HC38</f>
        <v>853</v>
      </c>
      <c r="D41" s="35">
        <f>[1]ORDEN!HD38</f>
        <v>15392</v>
      </c>
      <c r="E41" s="32">
        <f t="shared" si="0"/>
        <v>5.5418399168399173</v>
      </c>
    </row>
    <row r="42" spans="1:5" ht="15.75" x14ac:dyDescent="0.2">
      <c r="A42" s="4">
        <v>37</v>
      </c>
      <c r="B42" s="3" t="s">
        <v>4</v>
      </c>
      <c r="C42" s="35">
        <f>[1]ORDEN!HC39</f>
        <v>1097</v>
      </c>
      <c r="D42" s="35">
        <f>[1]ORDEN!HD39</f>
        <v>16349</v>
      </c>
      <c r="E42" s="32">
        <f t="shared" si="0"/>
        <v>6.7098905131812341</v>
      </c>
    </row>
    <row r="43" spans="1:5" ht="15.75" x14ac:dyDescent="0.2">
      <c r="A43" s="4">
        <v>38</v>
      </c>
      <c r="B43" s="3" t="s">
        <v>46</v>
      </c>
      <c r="C43" s="35">
        <f>[1]ORDEN!HC40</f>
        <v>2483</v>
      </c>
      <c r="D43" s="35">
        <f>[1]ORDEN!HD40</f>
        <v>30308</v>
      </c>
      <c r="E43" s="32">
        <f t="shared" si="0"/>
        <v>8.1925564207469979</v>
      </c>
    </row>
    <row r="44" spans="1:5" ht="15.75" x14ac:dyDescent="0.2">
      <c r="A44" s="4">
        <v>39</v>
      </c>
      <c r="B44" s="2" t="s">
        <v>22</v>
      </c>
      <c r="C44" s="35">
        <f>[1]ORDEN!HC41</f>
        <v>1206</v>
      </c>
      <c r="D44" s="35">
        <f>[1]ORDEN!HD41</f>
        <v>30308</v>
      </c>
      <c r="E44" s="32">
        <f t="shared" si="0"/>
        <v>3.9791474198231489</v>
      </c>
    </row>
    <row r="45" spans="1:5" ht="15.75" x14ac:dyDescent="0.2">
      <c r="A45" s="4">
        <v>40</v>
      </c>
      <c r="B45" s="2" t="s">
        <v>47</v>
      </c>
      <c r="C45" s="35">
        <f>[1]ORDEN!HC42</f>
        <v>824</v>
      </c>
      <c r="D45" s="35">
        <f>[1]ORDEN!HD42</f>
        <v>32411</v>
      </c>
      <c r="E45" s="32">
        <f t="shared" si="0"/>
        <v>2.5423467341334733</v>
      </c>
    </row>
    <row r="46" spans="1:5" ht="15.75" x14ac:dyDescent="0.2">
      <c r="A46" s="4">
        <v>41</v>
      </c>
      <c r="B46" s="2" t="s">
        <v>126</v>
      </c>
      <c r="C46" s="35">
        <f>[1]ORDEN!HC43</f>
        <v>733</v>
      </c>
      <c r="D46" s="35">
        <f>[1]ORDEN!HD43</f>
        <v>15476</v>
      </c>
      <c r="E46" s="32">
        <f t="shared" si="0"/>
        <v>4.7363659860429053</v>
      </c>
    </row>
    <row r="47" spans="1:5" ht="15.75" x14ac:dyDescent="0.2">
      <c r="A47" s="4">
        <v>42</v>
      </c>
      <c r="B47" s="2" t="s">
        <v>30</v>
      </c>
      <c r="C47" s="35">
        <f>[1]ORDEN!HC44</f>
        <v>690</v>
      </c>
      <c r="D47" s="35">
        <f>[1]ORDEN!HD44</f>
        <v>33270</v>
      </c>
      <c r="E47" s="32">
        <f t="shared" si="0"/>
        <v>2.0739404869251574</v>
      </c>
    </row>
    <row r="48" spans="1:5" ht="15.75" x14ac:dyDescent="0.2">
      <c r="A48" s="4">
        <v>43</v>
      </c>
      <c r="B48" s="2" t="s">
        <v>48</v>
      </c>
      <c r="C48" s="35">
        <f>[1]ORDEN!HC45</f>
        <v>747</v>
      </c>
      <c r="D48" s="35">
        <f>[1]ORDEN!HD45</f>
        <v>10736</v>
      </c>
      <c r="E48" s="32">
        <f t="shared" si="0"/>
        <v>6.9578986587183316</v>
      </c>
    </row>
    <row r="49" spans="1:5" ht="15.75" x14ac:dyDescent="0.2">
      <c r="A49" s="4">
        <v>44</v>
      </c>
      <c r="B49" s="2" t="s">
        <v>5</v>
      </c>
      <c r="C49" s="35">
        <f>[1]ORDEN!HC46</f>
        <v>422</v>
      </c>
      <c r="D49" s="35">
        <f>[1]ORDEN!HD46</f>
        <v>16349</v>
      </c>
      <c r="E49" s="32">
        <f t="shared" si="0"/>
        <v>2.5811976267661629</v>
      </c>
    </row>
    <row r="50" spans="1:5" ht="15.75" x14ac:dyDescent="0.2">
      <c r="A50" s="4">
        <v>45</v>
      </c>
      <c r="B50" s="2" t="s">
        <v>49</v>
      </c>
      <c r="C50" s="35">
        <f>[1]ORDEN!HC47</f>
        <v>1523</v>
      </c>
      <c r="D50" s="35">
        <f>[1]ORDEN!HD47</f>
        <v>121692</v>
      </c>
      <c r="E50" s="32">
        <f t="shared" si="0"/>
        <v>1.251520231403872</v>
      </c>
    </row>
    <row r="51" spans="1:5" ht="15.75" x14ac:dyDescent="0.2">
      <c r="A51" s="4">
        <v>46</v>
      </c>
      <c r="B51" s="2" t="s">
        <v>23</v>
      </c>
      <c r="C51" s="35">
        <f>[1]ORDEN!HC48</f>
        <v>1349</v>
      </c>
      <c r="D51" s="35">
        <f>[1]ORDEN!HD48</f>
        <v>9772</v>
      </c>
      <c r="E51" s="32">
        <f t="shared" si="0"/>
        <v>13.804748260335653</v>
      </c>
    </row>
    <row r="52" spans="1:5" ht="15.75" x14ac:dyDescent="0.2">
      <c r="A52" s="4">
        <v>47</v>
      </c>
      <c r="B52" s="2" t="s">
        <v>50</v>
      </c>
      <c r="C52" s="35">
        <f>[1]ORDEN!HC49</f>
        <v>856</v>
      </c>
      <c r="D52" s="35">
        <f>[1]ORDEN!HD49</f>
        <v>32411</v>
      </c>
      <c r="E52" s="32">
        <f t="shared" si="0"/>
        <v>2.6410786461386566</v>
      </c>
    </row>
    <row r="53" spans="1:5" ht="15.75" x14ac:dyDescent="0.2">
      <c r="A53" s="4">
        <v>48</v>
      </c>
      <c r="B53" s="3" t="s">
        <v>0</v>
      </c>
      <c r="C53" s="35">
        <f>[1]ORDEN!HC50</f>
        <v>769</v>
      </c>
      <c r="D53" s="35">
        <f>[1]ORDEN!HD50</f>
        <v>25711</v>
      </c>
      <c r="E53" s="32">
        <f t="shared" si="0"/>
        <v>2.9909377309322855</v>
      </c>
    </row>
    <row r="54" spans="1:5" ht="15.75" x14ac:dyDescent="0.2">
      <c r="A54" s="4">
        <v>49</v>
      </c>
      <c r="B54" s="3" t="s">
        <v>51</v>
      </c>
      <c r="C54" s="35">
        <f>[1]ORDEN!HC51</f>
        <v>613</v>
      </c>
      <c r="D54" s="35">
        <f>[1]ORDEN!HD51</f>
        <v>64235</v>
      </c>
      <c r="E54" s="32">
        <f t="shared" si="0"/>
        <v>0.95430839884798002</v>
      </c>
    </row>
    <row r="55" spans="1:5" ht="15.75" x14ac:dyDescent="0.2">
      <c r="A55" s="4">
        <v>50</v>
      </c>
      <c r="B55" s="2" t="s">
        <v>59</v>
      </c>
      <c r="C55" s="35">
        <f>[1]ORDEN!HC52</f>
        <v>646</v>
      </c>
      <c r="D55" s="35">
        <f>[1]ORDEN!HD52</f>
        <v>32411</v>
      </c>
      <c r="E55" s="32">
        <f t="shared" si="0"/>
        <v>1.9931504736046404</v>
      </c>
    </row>
    <row r="56" spans="1:5" ht="15.75" x14ac:dyDescent="0.2">
      <c r="A56" s="4">
        <v>51</v>
      </c>
      <c r="B56" s="2" t="s">
        <v>52</v>
      </c>
      <c r="C56" s="35">
        <f>[1]ORDEN!HC53</f>
        <v>818</v>
      </c>
      <c r="D56" s="35">
        <f>[1]ORDEN!HD53</f>
        <v>32411</v>
      </c>
      <c r="E56" s="32">
        <f t="shared" si="0"/>
        <v>2.5238345006325011</v>
      </c>
    </row>
    <row r="57" spans="1:5" ht="15.75" x14ac:dyDescent="0.2">
      <c r="A57" s="4">
        <v>52</v>
      </c>
      <c r="B57" s="5" t="s">
        <v>7</v>
      </c>
      <c r="C57" s="35">
        <f>[1]ORDEN!HC54</f>
        <v>275</v>
      </c>
      <c r="D57" s="35">
        <f>[1]ORDEN!HD54</f>
        <v>62836</v>
      </c>
      <c r="E57" s="32">
        <f t="shared" si="0"/>
        <v>0.43764720860653128</v>
      </c>
    </row>
    <row r="58" spans="1:5" ht="15.75" x14ac:dyDescent="0.2">
      <c r="A58" s="4">
        <v>53</v>
      </c>
      <c r="B58" s="3" t="s">
        <v>53</v>
      </c>
      <c r="C58" s="35">
        <f>[1]ORDEN!HC55</f>
        <v>485</v>
      </c>
      <c r="D58" s="35">
        <f>[1]ORDEN!HD55</f>
        <v>26070</v>
      </c>
      <c r="E58" s="32">
        <f t="shared" si="0"/>
        <v>1.8603759110088225</v>
      </c>
    </row>
    <row r="59" spans="1:5" ht="15.75" x14ac:dyDescent="0.2">
      <c r="A59" s="4">
        <v>54</v>
      </c>
      <c r="B59" s="2" t="s">
        <v>159</v>
      </c>
      <c r="C59" s="35">
        <f>[1]ORDEN!HC56</f>
        <v>503</v>
      </c>
      <c r="D59" s="35">
        <f>[1]ORDEN!HD56</f>
        <v>9772</v>
      </c>
      <c r="E59" s="32">
        <f t="shared" si="0"/>
        <v>5.1473598035202617</v>
      </c>
    </row>
    <row r="60" spans="1:5" ht="15.75" x14ac:dyDescent="0.2">
      <c r="A60" s="4" t="s">
        <v>19</v>
      </c>
      <c r="B60" s="2" t="s">
        <v>16</v>
      </c>
      <c r="C60" s="35">
        <f>[1]ORDEN!HC57</f>
        <v>726</v>
      </c>
      <c r="D60" s="35">
        <f>[1]ORDEN!HD57</f>
        <v>27457</v>
      </c>
      <c r="E60" s="32">
        <f t="shared" si="0"/>
        <v>2.6441344647995044</v>
      </c>
    </row>
    <row r="61" spans="1:5" ht="15.75" x14ac:dyDescent="0.2">
      <c r="A61" s="4" t="s">
        <v>20</v>
      </c>
      <c r="B61" s="2" t="s">
        <v>17</v>
      </c>
      <c r="C61" s="35">
        <f>[1]ORDEN!HC58</f>
        <v>820</v>
      </c>
      <c r="D61" s="35">
        <f>[1]ORDEN!HD58</f>
        <v>74073</v>
      </c>
      <c r="E61" s="32">
        <f t="shared" si="0"/>
        <v>1.1070160517327501</v>
      </c>
    </row>
    <row r="62" spans="1:5" ht="15.75" x14ac:dyDescent="0.2">
      <c r="A62" s="4" t="s">
        <v>21</v>
      </c>
      <c r="B62" s="2" t="s">
        <v>18</v>
      </c>
      <c r="C62" s="35">
        <f>[1]ORDEN!HC59</f>
        <v>269</v>
      </c>
      <c r="D62" s="35">
        <f>[1]ORDEN!HD59</f>
        <v>25093</v>
      </c>
      <c r="E62" s="32">
        <f t="shared" si="0"/>
        <v>1.0720121149324513</v>
      </c>
    </row>
    <row r="63" spans="1:5" ht="15.75" x14ac:dyDescent="0.2">
      <c r="A63" s="4" t="s">
        <v>54</v>
      </c>
      <c r="B63" s="2" t="s">
        <v>56</v>
      </c>
      <c r="C63" s="35">
        <f>[1]ORDEN!HC60</f>
        <v>488</v>
      </c>
      <c r="D63" s="35">
        <f>[1]ORDEN!HD60</f>
        <v>9772</v>
      </c>
      <c r="E63" s="32">
        <f t="shared" si="0"/>
        <v>4.9938600081866555</v>
      </c>
    </row>
    <row r="64" spans="1:5" ht="15.75" x14ac:dyDescent="0.2">
      <c r="A64" s="4" t="s">
        <v>55</v>
      </c>
      <c r="B64" s="95" t="s">
        <v>58</v>
      </c>
      <c r="C64" s="35">
        <f>[1]ORDEN!HC61</f>
        <v>1030</v>
      </c>
      <c r="D64" s="35">
        <f>[1]ORDEN!HD61</f>
        <v>74073</v>
      </c>
      <c r="E64" s="32">
        <f t="shared" si="0"/>
        <v>1.3905201625423569</v>
      </c>
    </row>
    <row r="65" spans="1:5" ht="15.75" x14ac:dyDescent="0.2">
      <c r="A65" s="4">
        <v>60</v>
      </c>
      <c r="B65" s="95" t="s">
        <v>57</v>
      </c>
      <c r="C65" s="35">
        <f>[1]ORDEN!HC62</f>
        <v>387</v>
      </c>
      <c r="D65" s="35">
        <f>[1]ORDEN!HD62</f>
        <v>10188</v>
      </c>
      <c r="E65" s="32">
        <f t="shared" si="0"/>
        <v>3.7985865724381624</v>
      </c>
    </row>
    <row r="66" spans="1:5" ht="15.75" x14ac:dyDescent="0.2">
      <c r="A66" s="4">
        <v>61</v>
      </c>
      <c r="B66" s="95" t="s">
        <v>96</v>
      </c>
      <c r="C66" s="35">
        <f>[1]ORDEN!HC63</f>
        <v>529</v>
      </c>
      <c r="D66" s="35">
        <f>[1]ORDEN!HD63</f>
        <v>74073</v>
      </c>
      <c r="E66" s="32">
        <f t="shared" si="0"/>
        <v>0.71416035532515221</v>
      </c>
    </row>
    <row r="67" spans="1:5" ht="15.75" x14ac:dyDescent="0.2">
      <c r="A67" s="4">
        <v>62</v>
      </c>
      <c r="B67" s="95" t="s">
        <v>118</v>
      </c>
      <c r="C67" s="35">
        <f>[1]ORDEN!HC64</f>
        <v>79</v>
      </c>
      <c r="D67" s="35">
        <f>[1]ORDEN!HD64</f>
        <v>64235</v>
      </c>
      <c r="E67" s="32">
        <f t="shared" si="0"/>
        <v>0.12298591110765159</v>
      </c>
    </row>
    <row r="68" spans="1:5" ht="15.75" x14ac:dyDescent="0.2">
      <c r="A68" s="4">
        <v>63</v>
      </c>
      <c r="B68" s="95" t="s">
        <v>143</v>
      </c>
      <c r="C68" s="35">
        <f>[1]ORDEN!HC65</f>
        <v>333</v>
      </c>
      <c r="D68" s="35">
        <f>[1]ORDEN!HD65</f>
        <v>6061</v>
      </c>
      <c r="E68" s="32">
        <f t="shared" si="0"/>
        <v>5.4941428807127535</v>
      </c>
    </row>
    <row r="69" spans="1:5" ht="15.75" x14ac:dyDescent="0.2">
      <c r="A69" s="4">
        <v>64</v>
      </c>
      <c r="B69" s="95" t="s">
        <v>144</v>
      </c>
      <c r="C69" s="35">
        <f>[1]ORDEN!HC66</f>
        <v>269</v>
      </c>
      <c r="D69" s="35">
        <f>[1]ORDEN!HD66</f>
        <v>41346</v>
      </c>
      <c r="E69" s="32">
        <f t="shared" si="0"/>
        <v>0.65060707202631451</v>
      </c>
    </row>
    <row r="70" spans="1:5" ht="15.75" x14ac:dyDescent="0.2">
      <c r="A70" s="4">
        <v>65</v>
      </c>
      <c r="B70" s="95" t="s">
        <v>145</v>
      </c>
      <c r="C70" s="35">
        <f>[1]ORDEN!HC67</f>
        <v>661</v>
      </c>
      <c r="D70" s="35">
        <f>[1]ORDEN!HD67</f>
        <v>37276</v>
      </c>
      <c r="E70" s="32">
        <f t="shared" ref="E70:E91" si="1">+C70/D70*100</f>
        <v>1.7732589333619486</v>
      </c>
    </row>
    <row r="71" spans="1:5" ht="15.75" x14ac:dyDescent="0.2">
      <c r="A71" s="4">
        <v>66</v>
      </c>
      <c r="B71" s="95" t="s">
        <v>146</v>
      </c>
      <c r="C71" s="35">
        <f>[1]ORDEN!HC68</f>
        <v>327</v>
      </c>
      <c r="D71" s="35">
        <f>[1]ORDEN!HD68</f>
        <v>37276</v>
      </c>
      <c r="E71" s="32">
        <f t="shared" si="1"/>
        <v>0.87724004721536653</v>
      </c>
    </row>
    <row r="72" spans="1:5" ht="15.75" x14ac:dyDescent="0.2">
      <c r="A72" s="4">
        <v>67</v>
      </c>
      <c r="B72" s="95" t="s">
        <v>149</v>
      </c>
      <c r="C72" s="35">
        <f>[1]ORDEN!HC69</f>
        <v>364</v>
      </c>
      <c r="D72" s="35">
        <f>[1]ORDEN!HD69</f>
        <v>14836</v>
      </c>
      <c r="E72" s="32">
        <f t="shared" si="1"/>
        <v>2.4534915071447831</v>
      </c>
    </row>
    <row r="73" spans="1:5" ht="15.75" x14ac:dyDescent="0.2">
      <c r="A73" s="4">
        <v>68</v>
      </c>
      <c r="B73" s="95" t="s">
        <v>150</v>
      </c>
      <c r="C73" s="35">
        <f>[1]ORDEN!HC70</f>
        <v>260</v>
      </c>
      <c r="D73" s="35">
        <f>[1]ORDEN!HD70</f>
        <v>14836</v>
      </c>
      <c r="E73" s="32">
        <f t="shared" si="1"/>
        <v>1.7524939336748449</v>
      </c>
    </row>
    <row r="74" spans="1:5" ht="15.75" x14ac:dyDescent="0.2">
      <c r="A74" s="4">
        <v>69</v>
      </c>
      <c r="B74" s="95" t="s">
        <v>151</v>
      </c>
      <c r="C74" s="35">
        <f>[1]ORDEN!HC71</f>
        <v>254</v>
      </c>
      <c r="D74" s="35">
        <f>[1]ORDEN!HD71</f>
        <v>41346</v>
      </c>
      <c r="E74" s="32">
        <f t="shared" si="1"/>
        <v>0.61432786726648292</v>
      </c>
    </row>
    <row r="75" spans="1:5" ht="15.75" x14ac:dyDescent="0.2">
      <c r="A75" s="4">
        <v>70</v>
      </c>
      <c r="B75" s="95" t="s">
        <v>152</v>
      </c>
      <c r="C75" s="35">
        <f>[1]ORDEN!HC72</f>
        <v>162</v>
      </c>
      <c r="D75" s="35">
        <f>[1]ORDEN!HD72</f>
        <v>30308</v>
      </c>
      <c r="E75" s="32">
        <f t="shared" si="1"/>
        <v>0.53451233997624392</v>
      </c>
    </row>
    <row r="76" spans="1:5" ht="15.75" x14ac:dyDescent="0.2">
      <c r="A76" s="4">
        <v>71</v>
      </c>
      <c r="B76" s="95" t="s">
        <v>153</v>
      </c>
      <c r="C76" s="35">
        <f>[1]ORDEN!HC73</f>
        <v>445</v>
      </c>
      <c r="D76" s="35">
        <f>[1]ORDEN!HD73</f>
        <v>64235</v>
      </c>
      <c r="E76" s="32">
        <f t="shared" si="1"/>
        <v>0.69276873978360709</v>
      </c>
    </row>
    <row r="77" spans="1:5" ht="15.75" x14ac:dyDescent="0.2">
      <c r="A77" s="4">
        <v>72</v>
      </c>
      <c r="B77" s="95" t="s">
        <v>154</v>
      </c>
      <c r="C77" s="35">
        <f>[1]ORDEN!HC74</f>
        <v>53</v>
      </c>
      <c r="D77" s="35">
        <f>[1]ORDEN!HD74</f>
        <v>14836</v>
      </c>
      <c r="E77" s="32">
        <f t="shared" si="1"/>
        <v>0.35723914801833379</v>
      </c>
    </row>
    <row r="78" spans="1:5" ht="15.75" x14ac:dyDescent="0.2">
      <c r="A78" s="4">
        <v>73</v>
      </c>
      <c r="B78" s="95" t="s">
        <v>155</v>
      </c>
      <c r="C78" s="35">
        <f>[1]ORDEN!HC75</f>
        <v>379</v>
      </c>
      <c r="D78" s="35">
        <f>[1]ORDEN!HD75</f>
        <v>33983</v>
      </c>
      <c r="E78" s="32">
        <f t="shared" si="1"/>
        <v>1.1152635141099962</v>
      </c>
    </row>
    <row r="79" spans="1:5" ht="15.75" x14ac:dyDescent="0.2">
      <c r="A79" s="4">
        <v>74</v>
      </c>
      <c r="B79" s="95" t="s">
        <v>211</v>
      </c>
      <c r="C79" s="35">
        <f>[1]ORDEN!HC76</f>
        <v>219</v>
      </c>
      <c r="D79" s="35">
        <f>[1]ORDEN!HD76</f>
        <v>26070</v>
      </c>
      <c r="E79" s="32">
        <f t="shared" si="1"/>
        <v>0.84004602991944766</v>
      </c>
    </row>
    <row r="80" spans="1:5" ht="15.75" x14ac:dyDescent="0.2">
      <c r="A80" s="4">
        <v>75</v>
      </c>
      <c r="B80" s="95" t="s">
        <v>212</v>
      </c>
      <c r="C80" s="35">
        <f>[1]ORDEN!HC77</f>
        <v>75</v>
      </c>
      <c r="D80" s="35">
        <f>[1]ORDEN!HD77</f>
        <v>32411</v>
      </c>
      <c r="E80" s="32">
        <f t="shared" si="1"/>
        <v>0.23140291876214863</v>
      </c>
    </row>
    <row r="81" spans="1:5" ht="15.75" x14ac:dyDescent="0.2">
      <c r="A81" s="4">
        <v>76</v>
      </c>
      <c r="B81" s="95" t="s">
        <v>213</v>
      </c>
      <c r="C81" s="35">
        <f>[1]ORDEN!HC78</f>
        <v>137</v>
      </c>
      <c r="D81" s="35">
        <f>[1]ORDEN!HD78</f>
        <v>26070</v>
      </c>
      <c r="E81" s="32">
        <f t="shared" si="1"/>
        <v>0.52550824702723442</v>
      </c>
    </row>
    <row r="82" spans="1:5" ht="15.75" x14ac:dyDescent="0.2">
      <c r="A82" s="4">
        <v>77</v>
      </c>
      <c r="B82" s="95" t="s">
        <v>214</v>
      </c>
      <c r="C82" s="35">
        <f>[1]ORDEN!HC79</f>
        <v>175</v>
      </c>
      <c r="D82" s="35">
        <f>[1]ORDEN!HD79</f>
        <v>26070</v>
      </c>
      <c r="E82" s="32">
        <f t="shared" si="1"/>
        <v>0.67126965861143084</v>
      </c>
    </row>
    <row r="83" spans="1:5" ht="15.75" x14ac:dyDescent="0.2">
      <c r="A83" s="4">
        <v>78</v>
      </c>
      <c r="B83" s="95" t="s">
        <v>215</v>
      </c>
      <c r="C83" s="35">
        <f>[1]ORDEN!HC80</f>
        <v>100</v>
      </c>
      <c r="D83" s="35">
        <f>[1]ORDEN!HD80</f>
        <v>9772</v>
      </c>
      <c r="E83" s="32">
        <f t="shared" si="1"/>
        <v>1.0233319688907081</v>
      </c>
    </row>
    <row r="84" spans="1:5" ht="15.75" x14ac:dyDescent="0.2">
      <c r="A84" s="4">
        <v>79</v>
      </c>
      <c r="B84" s="95" t="s">
        <v>253</v>
      </c>
      <c r="C84" s="35">
        <f>[1]ORDEN!HC81</f>
        <v>277</v>
      </c>
      <c r="D84" s="35">
        <f>[1]ORDEN!HD81</f>
        <v>15392</v>
      </c>
      <c r="E84" s="32">
        <f t="shared" si="1"/>
        <v>1.7996361746361746</v>
      </c>
    </row>
    <row r="85" spans="1:5" ht="15.75" x14ac:dyDescent="0.2">
      <c r="A85" s="4">
        <v>80</v>
      </c>
      <c r="B85" s="95" t="s">
        <v>254</v>
      </c>
      <c r="C85" s="35">
        <f>[1]ORDEN!HC82</f>
        <v>73</v>
      </c>
      <c r="D85" s="35">
        <f>[1]ORDEN!HD82</f>
        <v>30308</v>
      </c>
      <c r="E85" s="32">
        <f t="shared" si="1"/>
        <v>0.24086049887818398</v>
      </c>
    </row>
    <row r="86" spans="1:5" ht="15.75" x14ac:dyDescent="0.2">
      <c r="A86" s="4">
        <v>81</v>
      </c>
      <c r="B86" s="95" t="s">
        <v>255</v>
      </c>
      <c r="C86" s="35">
        <f>[1]ORDEN!HC83</f>
        <v>161</v>
      </c>
      <c r="D86" s="35">
        <f>[1]ORDEN!HD83</f>
        <v>16349</v>
      </c>
      <c r="E86" s="32">
        <f t="shared" si="1"/>
        <v>0.98476971068566888</v>
      </c>
    </row>
    <row r="87" spans="1:5" ht="15.75" x14ac:dyDescent="0.2">
      <c r="A87" s="4">
        <v>82</v>
      </c>
      <c r="B87" s="95" t="s">
        <v>256</v>
      </c>
      <c r="C87" s="35">
        <f>[1]ORDEN!HC84</f>
        <v>124</v>
      </c>
      <c r="D87" s="35">
        <f>[1]ORDEN!HD84</f>
        <v>15392</v>
      </c>
      <c r="E87" s="32">
        <f t="shared" si="1"/>
        <v>0.80561330561330569</v>
      </c>
    </row>
    <row r="88" spans="1:5" ht="15.75" x14ac:dyDescent="0.2">
      <c r="A88" s="4">
        <v>83</v>
      </c>
      <c r="B88" s="95" t="s">
        <v>257</v>
      </c>
      <c r="C88" s="35">
        <f>[1]ORDEN!HC85</f>
        <v>195</v>
      </c>
      <c r="D88" s="35">
        <f>[1]ORDEN!HD85</f>
        <v>10188</v>
      </c>
      <c r="E88" s="32">
        <f t="shared" si="1"/>
        <v>1.9140164899882215</v>
      </c>
    </row>
    <row r="89" spans="1:5" ht="15.75" x14ac:dyDescent="0.2">
      <c r="A89" s="4">
        <v>84</v>
      </c>
      <c r="B89" s="95" t="s">
        <v>258</v>
      </c>
      <c r="C89" s="35">
        <f>[1]ORDEN!HC86</f>
        <v>108</v>
      </c>
      <c r="D89" s="35">
        <f>[1]ORDEN!HD86</f>
        <v>30308</v>
      </c>
      <c r="E89" s="32">
        <f t="shared" si="1"/>
        <v>0.35634155998416261</v>
      </c>
    </row>
    <row r="90" spans="1:5" ht="15.75" x14ac:dyDescent="0.2">
      <c r="A90" s="4">
        <v>85</v>
      </c>
      <c r="B90" s="95" t="s">
        <v>259</v>
      </c>
      <c r="C90" s="35">
        <f>[1]ORDEN!HC87</f>
        <v>169</v>
      </c>
      <c r="D90" s="35">
        <f>[1]ORDEN!HD87</f>
        <v>14836</v>
      </c>
      <c r="E90" s="32">
        <f t="shared" si="1"/>
        <v>1.1391210568886492</v>
      </c>
    </row>
    <row r="91" spans="1:5" ht="16.5" thickBot="1" x14ac:dyDescent="0.25">
      <c r="A91" s="4">
        <v>86</v>
      </c>
      <c r="B91" s="95" t="s">
        <v>260</v>
      </c>
      <c r="C91" s="35">
        <f>[1]ORDEN!HC88</f>
        <v>216</v>
      </c>
      <c r="D91" s="36">
        <f>[1]ORDEN!HD88</f>
        <v>16349</v>
      </c>
      <c r="E91" s="32">
        <f t="shared" si="1"/>
        <v>1.3211817236528227</v>
      </c>
    </row>
    <row r="92" spans="1:5" ht="17.25" thickTop="1" thickBot="1" x14ac:dyDescent="0.25">
      <c r="A92" s="242" t="s">
        <v>6</v>
      </c>
      <c r="B92" s="243"/>
      <c r="C92" s="30">
        <f>SUM(C6:C91)</f>
        <v>60835</v>
      </c>
      <c r="D92" s="30">
        <f>[1]ORDEN!$HD$89</f>
        <v>889922</v>
      </c>
      <c r="E92" s="93">
        <f t="shared" ref="E92" si="2">+C92/D92*100</f>
        <v>6.8359923678704426</v>
      </c>
    </row>
    <row r="93" spans="1:5" ht="18" customHeight="1" thickTop="1" x14ac:dyDescent="0.2">
      <c r="A93" s="240" t="s">
        <v>233</v>
      </c>
      <c r="B93" s="240"/>
      <c r="C93" s="240"/>
      <c r="D93" s="240"/>
      <c r="E93" s="240"/>
    </row>
  </sheetData>
  <mergeCells count="9">
    <mergeCell ref="A93:E93"/>
    <mergeCell ref="A1:E1"/>
    <mergeCell ref="A92:B92"/>
    <mergeCell ref="G1:K1"/>
    <mergeCell ref="G24:H24"/>
    <mergeCell ref="B4:B5"/>
    <mergeCell ref="A4:A5"/>
    <mergeCell ref="C4:E4"/>
    <mergeCell ref="A2:E2"/>
  </mergeCells>
  <phoneticPr fontId="4" type="noConversion"/>
  <printOptions horizontalCentered="1"/>
  <pageMargins left="0.35433070866141736" right="0.35433070866141736" top="0.39370078740157483" bottom="0.39370078740157483" header="0" footer="0"/>
  <pageSetup paperSize="256" scale="48" orientation="portrait" r:id="rId1"/>
  <headerFooter alignWithMargins="0"/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5"/>
  <sheetViews>
    <sheetView view="pageBreakPreview" zoomScaleNormal="100" zoomScaleSheetLayoutView="100" workbookViewId="0">
      <pane xSplit="2" ySplit="5" topLeftCell="C6" activePane="bottomRight" state="frozen"/>
      <selection activeCell="G8" sqref="G8"/>
      <selection pane="topRight" activeCell="G8" sqref="G8"/>
      <selection pane="bottomLeft" activeCell="G8" sqref="G8"/>
      <selection pane="bottomRight" activeCell="G8" sqref="G8"/>
    </sheetView>
  </sheetViews>
  <sheetFormatPr baseColWidth="10" defaultRowHeight="12.75" x14ac:dyDescent="0.2"/>
  <cols>
    <col min="1" max="1" width="6.7109375" customWidth="1"/>
    <col min="2" max="2" width="41" customWidth="1"/>
    <col min="3" max="3" width="22.5703125" customWidth="1"/>
    <col min="4" max="4" width="20.5703125" customWidth="1"/>
    <col min="5" max="5" width="13.28515625" customWidth="1"/>
  </cols>
  <sheetData>
    <row r="1" spans="1:5" ht="18" customHeight="1" x14ac:dyDescent="0.2">
      <c r="A1" s="251" t="s">
        <v>234</v>
      </c>
      <c r="B1" s="251"/>
      <c r="C1" s="251"/>
      <c r="D1" s="251"/>
      <c r="E1" s="251"/>
    </row>
    <row r="3" spans="1:5" ht="16.5" thickBot="1" x14ac:dyDescent="0.25">
      <c r="E3" s="29" t="s">
        <v>229</v>
      </c>
    </row>
    <row r="4" spans="1:5" ht="21.75" customHeight="1" thickTop="1" thickBot="1" x14ac:dyDescent="0.25">
      <c r="A4" s="246" t="s">
        <v>8</v>
      </c>
      <c r="B4" s="245" t="s">
        <v>67</v>
      </c>
      <c r="C4" s="247">
        <v>2012</v>
      </c>
      <c r="D4" s="248"/>
      <c r="E4" s="249"/>
    </row>
    <row r="5" spans="1:5" ht="66.75" customHeight="1" thickTop="1" thickBot="1" x14ac:dyDescent="0.25">
      <c r="A5" s="246"/>
      <c r="B5" s="245"/>
      <c r="C5" s="38" t="s">
        <v>210</v>
      </c>
      <c r="D5" s="38" t="s">
        <v>139</v>
      </c>
      <c r="E5" s="38" t="s">
        <v>10</v>
      </c>
    </row>
    <row r="6" spans="1:5" ht="16.5" thickTop="1" x14ac:dyDescent="0.2">
      <c r="A6" s="7">
        <v>1</v>
      </c>
      <c r="B6" s="1" t="s">
        <v>11</v>
      </c>
      <c r="C6" s="34">
        <f>'[1]ENTIDAD FED'!CP7</f>
        <v>1899</v>
      </c>
      <c r="D6" s="34">
        <f>'[1]ENTIDAD FED'!CQ7</f>
        <v>10736</v>
      </c>
      <c r="E6" s="31">
        <f t="shared" ref="E6:E34" si="0">+C6/D6*100</f>
        <v>17.688152011922504</v>
      </c>
    </row>
    <row r="7" spans="1:5" ht="15.75" x14ac:dyDescent="0.2">
      <c r="A7" s="4" t="s">
        <v>97</v>
      </c>
      <c r="B7" s="2" t="s">
        <v>79</v>
      </c>
      <c r="C7" s="35">
        <f>'[1]ENTIDAD FED'!CP$9</f>
        <v>1553</v>
      </c>
      <c r="D7" s="35">
        <f>'[1]ENTIDAD FED'!CQ$9</f>
        <v>25932</v>
      </c>
      <c r="E7" s="32">
        <f t="shared" si="0"/>
        <v>5.9887397809656022</v>
      </c>
    </row>
    <row r="8" spans="1:5" ht="15.75" x14ac:dyDescent="0.2">
      <c r="A8" s="4" t="s">
        <v>75</v>
      </c>
      <c r="B8" s="2" t="s">
        <v>28</v>
      </c>
      <c r="C8" s="35">
        <f>'[1]ENTIDAD FED'!CP11</f>
        <v>669</v>
      </c>
      <c r="D8" s="35">
        <f>'[1]ENTIDAD FED'!CQ11</f>
        <v>7269</v>
      </c>
      <c r="E8" s="32">
        <f t="shared" si="0"/>
        <v>9.2034667767230705</v>
      </c>
    </row>
    <row r="9" spans="1:5" ht="15.75" x14ac:dyDescent="0.2">
      <c r="A9" s="4" t="s">
        <v>76</v>
      </c>
      <c r="B9" s="2" t="s">
        <v>80</v>
      </c>
      <c r="C9" s="35">
        <f>'[1]ENTIDAD FED'!CP20</f>
        <v>1108</v>
      </c>
      <c r="D9" s="35">
        <f>'[1]ENTIDAD FED'!CQ20</f>
        <v>47646</v>
      </c>
      <c r="E9" s="32">
        <f t="shared" si="0"/>
        <v>2.3254837761826805</v>
      </c>
    </row>
    <row r="10" spans="1:5" ht="15.75" x14ac:dyDescent="0.2">
      <c r="A10" s="4" t="s">
        <v>77</v>
      </c>
      <c r="B10" s="2" t="s">
        <v>22</v>
      </c>
      <c r="C10" s="35">
        <f>'[1]ENTIDAD FED'!CP26</f>
        <v>4032</v>
      </c>
      <c r="D10" s="35">
        <f>'[1]ENTIDAD FED'!CQ26</f>
        <v>30308</v>
      </c>
      <c r="E10" s="32">
        <f t="shared" si="0"/>
        <v>13.303418239408737</v>
      </c>
    </row>
    <row r="11" spans="1:5" ht="15.75" x14ac:dyDescent="0.2">
      <c r="A11" s="4" t="s">
        <v>78</v>
      </c>
      <c r="B11" s="2" t="s">
        <v>15</v>
      </c>
      <c r="C11" s="35">
        <f>'[1]ENTIDAD FED'!CP16</f>
        <v>3383</v>
      </c>
      <c r="D11" s="35">
        <f>'[1]ENTIDAD FED'!CQ16</f>
        <v>25711</v>
      </c>
      <c r="E11" s="32">
        <f t="shared" si="0"/>
        <v>13.157792384582475</v>
      </c>
    </row>
    <row r="12" spans="1:5" ht="15.75" x14ac:dyDescent="0.2">
      <c r="A12" s="4" t="s">
        <v>98</v>
      </c>
      <c r="B12" s="2" t="s">
        <v>147</v>
      </c>
      <c r="C12" s="35">
        <f>'[1]ENTIDAD FED'!CP18</f>
        <v>333</v>
      </c>
      <c r="D12" s="35">
        <f>'[1]ENTIDAD FED'!CQ18</f>
        <v>6061</v>
      </c>
      <c r="E12" s="32">
        <f t="shared" si="0"/>
        <v>5.4941428807127535</v>
      </c>
    </row>
    <row r="13" spans="1:5" ht="15.75" x14ac:dyDescent="0.2">
      <c r="A13" s="4" t="s">
        <v>99</v>
      </c>
      <c r="B13" s="2" t="s">
        <v>149</v>
      </c>
      <c r="C13" s="35">
        <f>'[1]ENTIDAD FED'!CP31</f>
        <v>846</v>
      </c>
      <c r="D13" s="35">
        <f>'[1]ENTIDAD FED'!CQ31</f>
        <v>14836</v>
      </c>
      <c r="E13" s="32">
        <f t="shared" si="0"/>
        <v>5.7023456457266111</v>
      </c>
    </row>
    <row r="14" spans="1:5" ht="15.75" x14ac:dyDescent="0.2">
      <c r="A14" s="4" t="s">
        <v>100</v>
      </c>
      <c r="B14" s="2" t="s">
        <v>81</v>
      </c>
      <c r="C14" s="35">
        <f>'[1]ENTIDAD FED'!CP37</f>
        <v>6359</v>
      </c>
      <c r="D14" s="35">
        <f>'[1]ENTIDAD FED'!CQ37</f>
        <v>121692</v>
      </c>
      <c r="E14" s="32">
        <f t="shared" si="0"/>
        <v>5.2254872957959444</v>
      </c>
    </row>
    <row r="15" spans="1:5" ht="15.75" x14ac:dyDescent="0.2">
      <c r="A15" s="4" t="s">
        <v>101</v>
      </c>
      <c r="B15" s="2" t="s">
        <v>82</v>
      </c>
      <c r="C15" s="35">
        <f>'[1]ENTIDAD FED'!CP43</f>
        <v>3843</v>
      </c>
      <c r="D15" s="35">
        <f>'[1]ENTIDAD FED'!CQ43</f>
        <v>41346</v>
      </c>
      <c r="E15" s="32">
        <f t="shared" si="0"/>
        <v>9.2947322594688728</v>
      </c>
    </row>
    <row r="16" spans="1:5" ht="15.75" x14ac:dyDescent="0.2">
      <c r="A16" s="4" t="s">
        <v>102</v>
      </c>
      <c r="B16" s="2" t="s">
        <v>83</v>
      </c>
      <c r="C16" s="35">
        <f>'[1]ENTIDAD FED'!CP46</f>
        <v>1557</v>
      </c>
      <c r="D16" s="35">
        <f>'[1]ENTIDAD FED'!CQ46</f>
        <v>27457</v>
      </c>
      <c r="E16" s="32">
        <f t="shared" si="0"/>
        <v>5.6706850712022439</v>
      </c>
    </row>
    <row r="17" spans="1:5" ht="15.75" x14ac:dyDescent="0.2">
      <c r="A17" s="4" t="s">
        <v>103</v>
      </c>
      <c r="B17" s="2" t="s">
        <v>84</v>
      </c>
      <c r="C17" s="35">
        <f>'[1]ENTIDAD FED'!CP52</f>
        <v>3483</v>
      </c>
      <c r="D17" s="35">
        <f>'[1]ENTIDAD FED'!CQ52</f>
        <v>25704</v>
      </c>
      <c r="E17" s="32">
        <f t="shared" si="0"/>
        <v>13.550420168067227</v>
      </c>
    </row>
    <row r="18" spans="1:5" ht="15.75" x14ac:dyDescent="0.2">
      <c r="A18" s="4" t="s">
        <v>104</v>
      </c>
      <c r="B18" s="2" t="s">
        <v>85</v>
      </c>
      <c r="C18" s="35">
        <f>'[1]ENTIDAD FED'!CP55</f>
        <v>888</v>
      </c>
      <c r="D18" s="35">
        <f>'[1]ENTIDAD FED'!CQ55</f>
        <v>62836</v>
      </c>
      <c r="E18" s="32">
        <f t="shared" si="0"/>
        <v>1.4132026227003629</v>
      </c>
    </row>
    <row r="19" spans="1:5" ht="15.75" x14ac:dyDescent="0.2">
      <c r="A19" s="4" t="s">
        <v>105</v>
      </c>
      <c r="B19" s="2" t="s">
        <v>86</v>
      </c>
      <c r="C19" s="35">
        <f>'[1]ENTIDAD FED'!CP57</f>
        <v>690</v>
      </c>
      <c r="D19" s="35">
        <f>'[1]ENTIDAD FED'!CQ57</f>
        <v>33270</v>
      </c>
      <c r="E19" s="32">
        <f t="shared" si="0"/>
        <v>2.0739404869251574</v>
      </c>
    </row>
    <row r="20" spans="1:5" ht="15.75" x14ac:dyDescent="0.2">
      <c r="A20" s="4" t="s">
        <v>106</v>
      </c>
      <c r="B20" s="2" t="s">
        <v>87</v>
      </c>
      <c r="C20" s="35">
        <f>'[1]ENTIDAD FED'!CP59</f>
        <v>733</v>
      </c>
      <c r="D20" s="35">
        <f>'[1]ENTIDAD FED'!CQ59</f>
        <v>15476</v>
      </c>
      <c r="E20" s="32">
        <f t="shared" si="0"/>
        <v>4.7363659860429053</v>
      </c>
    </row>
    <row r="21" spans="1:5" ht="15.75" x14ac:dyDescent="0.2">
      <c r="A21" s="4" t="s">
        <v>107</v>
      </c>
      <c r="B21" s="2" t="s">
        <v>23</v>
      </c>
      <c r="C21" s="35">
        <f>'[1]ENTIDAD FED'!CP64</f>
        <v>2440</v>
      </c>
      <c r="D21" s="35">
        <f>'[1]ENTIDAD FED'!CQ64</f>
        <v>9772</v>
      </c>
      <c r="E21" s="32">
        <f t="shared" si="0"/>
        <v>24.96930004093328</v>
      </c>
    </row>
    <row r="22" spans="1:5" ht="15.75" x14ac:dyDescent="0.2">
      <c r="A22" s="4" t="s">
        <v>108</v>
      </c>
      <c r="B22" s="2" t="s">
        <v>88</v>
      </c>
      <c r="C22" s="35">
        <f>'[1]ENTIDAD FED'!CP69</f>
        <v>2158</v>
      </c>
      <c r="D22" s="35">
        <f>'[1]ENTIDAD FED'!CQ69</f>
        <v>37276</v>
      </c>
      <c r="E22" s="32">
        <f t="shared" si="0"/>
        <v>5.7892477733662417</v>
      </c>
    </row>
    <row r="23" spans="1:5" ht="15.75" x14ac:dyDescent="0.2">
      <c r="A23" s="4" t="s">
        <v>109</v>
      </c>
      <c r="B23" s="2" t="s">
        <v>156</v>
      </c>
      <c r="C23" s="35">
        <f>'[1]ENTIDAD FED'!CP71</f>
        <v>379</v>
      </c>
      <c r="D23" s="35">
        <f>'[1]ENTIDAD FED'!CQ71</f>
        <v>33983</v>
      </c>
      <c r="E23" s="32">
        <f t="shared" si="0"/>
        <v>1.1152635141099962</v>
      </c>
    </row>
    <row r="24" spans="1:5" ht="15.75" x14ac:dyDescent="0.2">
      <c r="A24" s="4" t="s">
        <v>110</v>
      </c>
      <c r="B24" s="2" t="s">
        <v>14</v>
      </c>
      <c r="C24" s="35">
        <f>'[1]ENTIDAD FED'!CP79</f>
        <v>6115</v>
      </c>
      <c r="D24" s="35">
        <f>'[1]ENTIDAD FED'!CQ79</f>
        <v>64235</v>
      </c>
      <c r="E24" s="32">
        <f t="shared" si="0"/>
        <v>9.5197322332061969</v>
      </c>
    </row>
    <row r="25" spans="1:5" ht="15.75" x14ac:dyDescent="0.2">
      <c r="A25" s="4" t="s">
        <v>111</v>
      </c>
      <c r="B25" s="3" t="s">
        <v>89</v>
      </c>
      <c r="C25" s="35">
        <f>'[1]ENTIDAD FED'!CP84</f>
        <v>2666</v>
      </c>
      <c r="D25" s="35">
        <f>'[1]ENTIDAD FED'!CQ84</f>
        <v>15392</v>
      </c>
      <c r="E25" s="32">
        <f t="shared" si="0"/>
        <v>17.320686070686069</v>
      </c>
    </row>
    <row r="26" spans="1:5" ht="15.75" x14ac:dyDescent="0.2">
      <c r="A26" s="4" t="s">
        <v>112</v>
      </c>
      <c r="B26" s="2" t="s">
        <v>90</v>
      </c>
      <c r="C26" s="35">
        <f>'[1]ENTIDAD FED'!CP87</f>
        <v>1330</v>
      </c>
      <c r="D26" s="35">
        <f>'[1]ENTIDAD FED'!CQ87</f>
        <v>10188</v>
      </c>
      <c r="E26" s="32">
        <f t="shared" si="0"/>
        <v>13.054574008637612</v>
      </c>
    </row>
    <row r="27" spans="1:5" ht="15.75" x14ac:dyDescent="0.2">
      <c r="A27" s="4" t="s">
        <v>113</v>
      </c>
      <c r="B27" s="2" t="s">
        <v>24</v>
      </c>
      <c r="C27" s="35">
        <f>'[1]ENTIDAD FED'!CP89</f>
        <v>788</v>
      </c>
      <c r="D27" s="35">
        <f>'[1]ENTIDAD FED'!CQ89</f>
        <v>25406</v>
      </c>
      <c r="E27" s="32">
        <f t="shared" si="0"/>
        <v>3.1016295363300008</v>
      </c>
    </row>
    <row r="28" spans="1:5" ht="15.75" x14ac:dyDescent="0.2">
      <c r="A28" s="4" t="s">
        <v>114</v>
      </c>
      <c r="B28" s="2" t="s">
        <v>91</v>
      </c>
      <c r="C28" s="35">
        <f>'[1]ENTIDAD FED'!CP96</f>
        <v>3283</v>
      </c>
      <c r="D28" s="35">
        <f>'[1]ENTIDAD FED'!CQ96</f>
        <v>26070</v>
      </c>
      <c r="E28" s="32">
        <f t="shared" si="0"/>
        <v>12.593018795550442</v>
      </c>
    </row>
    <row r="29" spans="1:5" ht="15.75" x14ac:dyDescent="0.2">
      <c r="A29" s="4" t="s">
        <v>115</v>
      </c>
      <c r="B29" s="3" t="s">
        <v>25</v>
      </c>
      <c r="C29" s="35">
        <f>'[1]ENTIDAD FED'!CP99</f>
        <v>1379</v>
      </c>
      <c r="D29" s="35">
        <f>'[1]ENTIDAD FED'!CQ99</f>
        <v>25093</v>
      </c>
      <c r="E29" s="32">
        <f t="shared" si="0"/>
        <v>5.4955565297094804</v>
      </c>
    </row>
    <row r="30" spans="1:5" ht="15.75" x14ac:dyDescent="0.2">
      <c r="A30" s="4" t="s">
        <v>116</v>
      </c>
      <c r="B30" s="3" t="s">
        <v>92</v>
      </c>
      <c r="C30" s="35">
        <f>'[1]ENTIDAD FED'!CP105</f>
        <v>3219</v>
      </c>
      <c r="D30" s="35">
        <f>'[1]ENTIDAD FED'!CQ105</f>
        <v>32411</v>
      </c>
      <c r="E30" s="32">
        <f t="shared" si="0"/>
        <v>9.9318132732714197</v>
      </c>
    </row>
    <row r="31" spans="1:5" ht="15.75" x14ac:dyDescent="0.2">
      <c r="A31" s="4" t="s">
        <v>117</v>
      </c>
      <c r="B31" s="3" t="s">
        <v>26</v>
      </c>
      <c r="C31" s="35">
        <f>'[1]ENTIDAD FED'!CP107</f>
        <v>565</v>
      </c>
      <c r="D31" s="35">
        <f>'[1]ENTIDAD FED'!CQ107</f>
        <v>11352</v>
      </c>
      <c r="E31" s="32">
        <f t="shared" si="0"/>
        <v>4.9770965468639883</v>
      </c>
    </row>
    <row r="32" spans="1:5" ht="15.75" x14ac:dyDescent="0.2">
      <c r="A32" s="4" t="s">
        <v>148</v>
      </c>
      <c r="B32" s="3" t="s">
        <v>93</v>
      </c>
      <c r="C32" s="35">
        <f>'[1]ENTIDAD FED'!CP111</f>
        <v>2379</v>
      </c>
      <c r="D32" s="35">
        <f>'[1]ENTIDAD FED'!CQ111</f>
        <v>74073</v>
      </c>
      <c r="E32" s="32">
        <f t="shared" si="0"/>
        <v>3.2116965696002593</v>
      </c>
    </row>
    <row r="33" spans="1:5" ht="15.75" x14ac:dyDescent="0.2">
      <c r="A33" s="4" t="s">
        <v>157</v>
      </c>
      <c r="B33" s="3" t="s">
        <v>94</v>
      </c>
      <c r="C33" s="35">
        <f>'[1]ENTIDAD FED'!CP117</f>
        <v>2091</v>
      </c>
      <c r="D33" s="35">
        <f>'[1]ENTIDAD FED'!CQ117</f>
        <v>16349</v>
      </c>
      <c r="E33" s="32">
        <f t="shared" si="0"/>
        <v>12.789773074805799</v>
      </c>
    </row>
    <row r="34" spans="1:5" ht="16.5" thickBot="1" x14ac:dyDescent="0.25">
      <c r="A34" s="4" t="s">
        <v>158</v>
      </c>
      <c r="B34" s="3" t="s">
        <v>95</v>
      </c>
      <c r="C34" s="35">
        <f>'[1]ENTIDAD FED'!CP119</f>
        <v>667</v>
      </c>
      <c r="D34" s="35">
        <f>'[1]ENTIDAD FED'!CQ119</f>
        <v>12042</v>
      </c>
      <c r="E34" s="32">
        <f t="shared" si="0"/>
        <v>5.5389470187676464</v>
      </c>
    </row>
    <row r="35" spans="1:5" ht="17.25" thickTop="1" thickBot="1" x14ac:dyDescent="0.25">
      <c r="A35" s="242" t="s">
        <v>6</v>
      </c>
      <c r="B35" s="243"/>
      <c r="C35" s="30">
        <f>SUM(C6:C34)</f>
        <v>60835</v>
      </c>
      <c r="D35" s="30">
        <f>SUM(D6:D34)</f>
        <v>889922</v>
      </c>
      <c r="E35" s="14">
        <f t="shared" ref="E35" si="1">+C35/D35*100</f>
        <v>6.8359923678704426</v>
      </c>
    </row>
    <row r="36" spans="1:5" ht="16.5" customHeight="1" thickTop="1" x14ac:dyDescent="0.2">
      <c r="A36" s="240" t="s">
        <v>233</v>
      </c>
      <c r="B36" s="240"/>
      <c r="C36" s="240"/>
      <c r="D36" s="240"/>
      <c r="E36" s="240"/>
    </row>
    <row r="41" spans="1:5" x14ac:dyDescent="0.2">
      <c r="C41" s="42"/>
    </row>
    <row r="75" ht="18.75" customHeight="1" x14ac:dyDescent="0.2"/>
  </sheetData>
  <sortState ref="B6:Q37">
    <sortCondition ref="B6:B37"/>
  </sortState>
  <mergeCells count="6">
    <mergeCell ref="A36:E36"/>
    <mergeCell ref="A1:E1"/>
    <mergeCell ref="C4:E4"/>
    <mergeCell ref="A35:B35"/>
    <mergeCell ref="B4:B5"/>
    <mergeCell ref="A4:A5"/>
  </mergeCells>
  <phoneticPr fontId="4" type="noConversion"/>
  <printOptions horizontalCentered="1"/>
  <pageMargins left="0.35433070866141736" right="0.35433070866141736" top="0.39370078740157483" bottom="0.39370078740157483" header="0" footer="0"/>
  <pageSetup paperSize="256" scale="85" orientation="portrait" r:id="rId1"/>
  <headerFooter alignWithMargins="0"/>
  <colBreaks count="1" manualBreakCount="1">
    <brk id="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3"/>
  <sheetViews>
    <sheetView view="pageBreakPreview" zoomScale="90" zoomScaleNormal="100" zoomScaleSheetLayoutView="90" workbookViewId="0">
      <selection activeCell="C15" sqref="C15"/>
    </sheetView>
  </sheetViews>
  <sheetFormatPr baseColWidth="10" defaultRowHeight="12.75" x14ac:dyDescent="0.2"/>
  <cols>
    <col min="1" max="1" width="6.5703125" customWidth="1"/>
    <col min="2" max="2" width="68.140625" customWidth="1"/>
    <col min="3" max="3" width="21" customWidth="1"/>
    <col min="4" max="4" width="15.5703125" customWidth="1"/>
  </cols>
  <sheetData>
    <row r="1" spans="1:4" ht="26.25" customHeight="1" x14ac:dyDescent="0.2">
      <c r="A1" s="241" t="s">
        <v>235</v>
      </c>
      <c r="B1" s="241"/>
      <c r="C1" s="241"/>
      <c r="D1" s="241"/>
    </row>
    <row r="2" spans="1:4" ht="15.75" customHeight="1" x14ac:dyDescent="0.2"/>
    <row r="3" spans="1:4" ht="16.5" thickBot="1" x14ac:dyDescent="0.25">
      <c r="D3" s="29" t="s">
        <v>230</v>
      </c>
    </row>
    <row r="4" spans="1:4" ht="21.75" customHeight="1" thickTop="1" thickBot="1" x14ac:dyDescent="0.25">
      <c r="A4" s="246" t="s">
        <v>8</v>
      </c>
      <c r="B4" s="245" t="s">
        <v>66</v>
      </c>
      <c r="C4" s="247">
        <v>2012</v>
      </c>
      <c r="D4" s="249"/>
    </row>
    <row r="5" spans="1:4" ht="66.75" customHeight="1" thickTop="1" thickBot="1" x14ac:dyDescent="0.25">
      <c r="A5" s="246"/>
      <c r="B5" s="245"/>
      <c r="C5" s="38" t="s">
        <v>61</v>
      </c>
      <c r="D5" s="38" t="s">
        <v>10</v>
      </c>
    </row>
    <row r="6" spans="1:4" ht="16.5" thickTop="1" x14ac:dyDescent="0.2">
      <c r="A6" s="39">
        <v>1</v>
      </c>
      <c r="B6" s="61" t="s">
        <v>11</v>
      </c>
      <c r="C6" s="34">
        <f>[1]ORDEN!$HF3</f>
        <v>2875</v>
      </c>
      <c r="D6" s="43">
        <f t="shared" ref="D6:D69" si="0">C6/C$92*100</f>
        <v>1.9483467853972254</v>
      </c>
    </row>
    <row r="7" spans="1:4" ht="15.75" x14ac:dyDescent="0.2">
      <c r="A7" s="4">
        <v>2</v>
      </c>
      <c r="B7" s="12" t="s">
        <v>64</v>
      </c>
      <c r="C7" s="35">
        <f>[1]ORDEN!$HF4</f>
        <v>4721</v>
      </c>
      <c r="D7" s="37">
        <f t="shared" si="0"/>
        <v>3.1993548430818439</v>
      </c>
    </row>
    <row r="8" spans="1:4" ht="15.75" x14ac:dyDescent="0.2">
      <c r="A8" s="4">
        <v>3</v>
      </c>
      <c r="B8" s="12" t="s">
        <v>12</v>
      </c>
      <c r="C8" s="35">
        <f>[1]ORDEN!$HF5</f>
        <v>2970</v>
      </c>
      <c r="D8" s="37">
        <f t="shared" si="0"/>
        <v>2.012726940045134</v>
      </c>
    </row>
    <row r="9" spans="1:4" ht="15.75" x14ac:dyDescent="0.2">
      <c r="A9" s="4">
        <v>4</v>
      </c>
      <c r="B9" s="12" t="s">
        <v>62</v>
      </c>
      <c r="C9" s="35">
        <f>[1]ORDEN!$HF6</f>
        <v>2468</v>
      </c>
      <c r="D9" s="37">
        <f t="shared" si="0"/>
        <v>1.6725286491688183</v>
      </c>
    </row>
    <row r="10" spans="1:4" ht="15.75" x14ac:dyDescent="0.2">
      <c r="A10" s="4">
        <v>5</v>
      </c>
      <c r="B10" s="12" t="s">
        <v>13</v>
      </c>
      <c r="C10" s="35">
        <f>[1]ORDEN!$HF7</f>
        <v>4456</v>
      </c>
      <c r="D10" s="37">
        <f t="shared" si="0"/>
        <v>3.0197680959061</v>
      </c>
    </row>
    <row r="11" spans="1:4" ht="15.75" x14ac:dyDescent="0.2">
      <c r="A11" s="4">
        <v>6</v>
      </c>
      <c r="B11" s="12" t="s">
        <v>14</v>
      </c>
      <c r="C11" s="35">
        <f>[1]ORDEN!$HF8</f>
        <v>5500</v>
      </c>
      <c r="D11" s="37">
        <f t="shared" si="0"/>
        <v>3.7272721111946927</v>
      </c>
    </row>
    <row r="12" spans="1:4" ht="15.75" x14ac:dyDescent="0.2">
      <c r="A12" s="4">
        <v>7</v>
      </c>
      <c r="B12" s="12" t="s">
        <v>1</v>
      </c>
      <c r="C12" s="35">
        <f>[1]ORDEN!$HF9</f>
        <v>5047</v>
      </c>
      <c r="D12" s="37">
        <f t="shared" si="0"/>
        <v>3.4202804263999296</v>
      </c>
    </row>
    <row r="13" spans="1:4" ht="15.75" x14ac:dyDescent="0.2">
      <c r="A13" s="4">
        <v>8</v>
      </c>
      <c r="B13" s="12" t="s">
        <v>15</v>
      </c>
      <c r="C13" s="35">
        <f>[1]ORDEN!$HF10</f>
        <v>2216</v>
      </c>
      <c r="D13" s="37">
        <f t="shared" si="0"/>
        <v>1.5017518178922615</v>
      </c>
    </row>
    <row r="14" spans="1:4" ht="15.75" x14ac:dyDescent="0.2">
      <c r="A14" s="4">
        <v>9</v>
      </c>
      <c r="B14" s="12" t="s">
        <v>32</v>
      </c>
      <c r="C14" s="35">
        <f>[1]ORDEN!$HF11</f>
        <v>5254</v>
      </c>
      <c r="D14" s="37">
        <f t="shared" si="0"/>
        <v>3.5605613949485297</v>
      </c>
    </row>
    <row r="15" spans="1:4" ht="15.75" x14ac:dyDescent="0.2">
      <c r="A15" s="4">
        <v>10</v>
      </c>
      <c r="B15" s="12" t="s">
        <v>33</v>
      </c>
      <c r="C15" s="35">
        <f>[1]ORDEN!$HF12</f>
        <v>780</v>
      </c>
      <c r="D15" s="37">
        <f t="shared" si="0"/>
        <v>0.52859495395124723</v>
      </c>
    </row>
    <row r="16" spans="1:4" ht="15.75" x14ac:dyDescent="0.2">
      <c r="A16" s="4">
        <v>11</v>
      </c>
      <c r="B16" s="12" t="s">
        <v>63</v>
      </c>
      <c r="C16" s="35">
        <f>[1]ORDEN!$HF13</f>
        <v>1882</v>
      </c>
      <c r="D16" s="37">
        <f t="shared" si="0"/>
        <v>1.2754047478669837</v>
      </c>
    </row>
    <row r="17" spans="1:4" ht="15.75" x14ac:dyDescent="0.2">
      <c r="A17" s="4">
        <v>12</v>
      </c>
      <c r="B17" s="12" t="s">
        <v>25</v>
      </c>
      <c r="C17" s="35">
        <f>[1]ORDEN!$HF14</f>
        <v>3063</v>
      </c>
      <c r="D17" s="37">
        <f t="shared" si="0"/>
        <v>2.0757517230162441</v>
      </c>
    </row>
    <row r="18" spans="1:4" ht="15.75" x14ac:dyDescent="0.2">
      <c r="A18" s="4">
        <v>13</v>
      </c>
      <c r="B18" s="12" t="s">
        <v>65</v>
      </c>
      <c r="C18" s="35">
        <f>[1]ORDEN!$HF15</f>
        <v>4566</v>
      </c>
      <c r="D18" s="37">
        <f t="shared" si="0"/>
        <v>3.0943135381299935</v>
      </c>
    </row>
    <row r="19" spans="1:4" ht="15.75" x14ac:dyDescent="0.2">
      <c r="A19" s="4">
        <v>14</v>
      </c>
      <c r="B19" s="12" t="s">
        <v>34</v>
      </c>
      <c r="C19" s="35">
        <f>[1]ORDEN!$HF16</f>
        <v>1871</v>
      </c>
      <c r="D19" s="37">
        <f t="shared" si="0"/>
        <v>1.2679502036445944</v>
      </c>
    </row>
    <row r="20" spans="1:4" ht="15.75" x14ac:dyDescent="0.2">
      <c r="A20" s="4">
        <v>15</v>
      </c>
      <c r="B20" s="12" t="s">
        <v>26</v>
      </c>
      <c r="C20" s="35">
        <f>[1]ORDEN!$HF17</f>
        <v>1322</v>
      </c>
      <c r="D20" s="37">
        <f t="shared" si="0"/>
        <v>0.89590067836352416</v>
      </c>
    </row>
    <row r="21" spans="1:4" ht="15.75" x14ac:dyDescent="0.2">
      <c r="A21" s="4">
        <v>16</v>
      </c>
      <c r="B21" s="12" t="s">
        <v>35</v>
      </c>
      <c r="C21" s="35">
        <f>[1]ORDEN!$HF18</f>
        <v>2042</v>
      </c>
      <c r="D21" s="37">
        <f t="shared" si="0"/>
        <v>1.3838344820108295</v>
      </c>
    </row>
    <row r="22" spans="1:4" ht="15.75" x14ac:dyDescent="0.2">
      <c r="A22" s="4">
        <v>17</v>
      </c>
      <c r="B22" s="13" t="s">
        <v>28</v>
      </c>
      <c r="C22" s="35">
        <f>[1]ORDEN!$HF19</f>
        <v>1699</v>
      </c>
      <c r="D22" s="37">
        <f t="shared" si="0"/>
        <v>1.1513882394399604</v>
      </c>
    </row>
    <row r="23" spans="1:4" ht="15.75" x14ac:dyDescent="0.2">
      <c r="A23" s="4">
        <v>18</v>
      </c>
      <c r="B23" s="12" t="s">
        <v>29</v>
      </c>
      <c r="C23" s="35">
        <f>[1]ORDEN!$HF20</f>
        <v>2752</v>
      </c>
      <c r="D23" s="37">
        <f t="shared" si="0"/>
        <v>1.8649914272741444</v>
      </c>
    </row>
    <row r="24" spans="1:4" ht="15.75" x14ac:dyDescent="0.2">
      <c r="A24" s="4">
        <v>19</v>
      </c>
      <c r="B24" s="12" t="s">
        <v>24</v>
      </c>
      <c r="C24" s="35">
        <f>[1]ORDEN!$HF21</f>
        <v>1669</v>
      </c>
      <c r="D24" s="37">
        <f t="shared" si="0"/>
        <v>1.1310576642879895</v>
      </c>
    </row>
    <row r="25" spans="1:4" ht="15.75" x14ac:dyDescent="0.2">
      <c r="A25" s="4">
        <v>20</v>
      </c>
      <c r="B25" s="12" t="s">
        <v>125</v>
      </c>
      <c r="C25" s="35">
        <f>[1]ORDEN!$HF22</f>
        <v>888</v>
      </c>
      <c r="D25" s="37">
        <f t="shared" si="0"/>
        <v>0.60178502449834304</v>
      </c>
    </row>
    <row r="26" spans="1:4" ht="15.75" x14ac:dyDescent="0.2">
      <c r="A26" s="4">
        <v>21</v>
      </c>
      <c r="B26" s="13" t="s">
        <v>31</v>
      </c>
      <c r="C26" s="35">
        <f>[1]ORDEN!$HF23</f>
        <v>2745</v>
      </c>
      <c r="D26" s="37">
        <f t="shared" si="0"/>
        <v>1.8602476264053511</v>
      </c>
    </row>
    <row r="27" spans="1:4" ht="15.75" x14ac:dyDescent="0.2">
      <c r="A27" s="4">
        <v>22</v>
      </c>
      <c r="B27" s="13" t="s">
        <v>9</v>
      </c>
      <c r="C27" s="35">
        <f>[1]ORDEN!$HF24</f>
        <v>1720</v>
      </c>
      <c r="D27" s="37">
        <f t="shared" si="0"/>
        <v>1.1656196420463401</v>
      </c>
    </row>
    <row r="28" spans="1:4" ht="15.75" x14ac:dyDescent="0.2">
      <c r="A28" s="4">
        <v>23</v>
      </c>
      <c r="B28" s="13" t="s">
        <v>36</v>
      </c>
      <c r="C28" s="35">
        <f>[1]ORDEN!$HF25</f>
        <v>1387</v>
      </c>
      <c r="D28" s="37">
        <f t="shared" si="0"/>
        <v>0.93995025785946151</v>
      </c>
    </row>
    <row r="29" spans="1:4" ht="15.75" x14ac:dyDescent="0.2">
      <c r="A29" s="4">
        <v>24</v>
      </c>
      <c r="B29" s="13" t="s">
        <v>37</v>
      </c>
      <c r="C29" s="35">
        <f>[1]ORDEN!$HF26</f>
        <v>1907</v>
      </c>
      <c r="D29" s="37">
        <f t="shared" si="0"/>
        <v>1.2923468938269596</v>
      </c>
    </row>
    <row r="30" spans="1:4" ht="15.75" x14ac:dyDescent="0.2">
      <c r="A30" s="4">
        <v>25</v>
      </c>
      <c r="B30" s="13" t="s">
        <v>38</v>
      </c>
      <c r="C30" s="35">
        <f>[1]ORDEN!$HF27</f>
        <v>3108</v>
      </c>
      <c r="D30" s="37">
        <f t="shared" si="0"/>
        <v>2.1062475857442009</v>
      </c>
    </row>
    <row r="31" spans="1:4" ht="15.75" x14ac:dyDescent="0.2">
      <c r="A31" s="4">
        <v>26</v>
      </c>
      <c r="B31" s="13" t="s">
        <v>39</v>
      </c>
      <c r="C31" s="35">
        <f>[1]ORDEN!$HF28</f>
        <v>1363</v>
      </c>
      <c r="D31" s="37">
        <f t="shared" si="0"/>
        <v>0.92368579773788473</v>
      </c>
    </row>
    <row r="32" spans="1:4" ht="15.75" x14ac:dyDescent="0.2">
      <c r="A32" s="4">
        <v>27</v>
      </c>
      <c r="B32" s="13" t="s">
        <v>40</v>
      </c>
      <c r="C32" s="35">
        <f>[1]ORDEN!$HF29</f>
        <v>2510</v>
      </c>
      <c r="D32" s="37">
        <f t="shared" si="0"/>
        <v>1.7009914543815778</v>
      </c>
    </row>
    <row r="33" spans="1:4" ht="15.75" x14ac:dyDescent="0.2">
      <c r="A33" s="4">
        <v>28</v>
      </c>
      <c r="B33" s="13" t="s">
        <v>3</v>
      </c>
      <c r="C33" s="35">
        <f>[1]ORDEN!$HF30</f>
        <v>1913</v>
      </c>
      <c r="D33" s="37">
        <f t="shared" si="0"/>
        <v>1.296413008857354</v>
      </c>
    </row>
    <row r="34" spans="1:4" ht="15.75" x14ac:dyDescent="0.2">
      <c r="A34" s="4">
        <v>29</v>
      </c>
      <c r="B34" s="13" t="s">
        <v>2</v>
      </c>
      <c r="C34" s="35">
        <f>[1]ORDEN!$HF31</f>
        <v>1526</v>
      </c>
      <c r="D34" s="37">
        <f t="shared" si="0"/>
        <v>1.0341485893969276</v>
      </c>
    </row>
    <row r="35" spans="1:4" ht="15.75" x14ac:dyDescent="0.2">
      <c r="A35" s="4">
        <v>30</v>
      </c>
      <c r="B35" s="13" t="s">
        <v>41</v>
      </c>
      <c r="C35" s="35">
        <f>[1]ORDEN!$HF32</f>
        <v>3700</v>
      </c>
      <c r="D35" s="37">
        <f t="shared" si="0"/>
        <v>2.5074376020764295</v>
      </c>
    </row>
    <row r="36" spans="1:4" ht="15.75" x14ac:dyDescent="0.2">
      <c r="A36" s="4">
        <v>31</v>
      </c>
      <c r="B36" s="13" t="s">
        <v>42</v>
      </c>
      <c r="C36" s="35">
        <f>[1]ORDEN!$HF33</f>
        <v>1425</v>
      </c>
      <c r="D36" s="37">
        <f t="shared" si="0"/>
        <v>0.96570231971862486</v>
      </c>
    </row>
    <row r="37" spans="1:4" ht="15.75" x14ac:dyDescent="0.2">
      <c r="A37" s="4">
        <v>32</v>
      </c>
      <c r="B37" s="13" t="s">
        <v>27</v>
      </c>
      <c r="C37" s="35">
        <f>[1]ORDEN!$HF34</f>
        <v>2979</v>
      </c>
      <c r="D37" s="37">
        <f t="shared" si="0"/>
        <v>2.0188261125907254</v>
      </c>
    </row>
    <row r="38" spans="1:4" ht="15.75" x14ac:dyDescent="0.2">
      <c r="A38" s="4">
        <v>33</v>
      </c>
      <c r="B38" s="13" t="s">
        <v>60</v>
      </c>
      <c r="C38" s="35">
        <f>[1]ORDEN!$HF35</f>
        <v>1626</v>
      </c>
      <c r="D38" s="37">
        <f t="shared" si="0"/>
        <v>1.1019171732368307</v>
      </c>
    </row>
    <row r="39" spans="1:4" ht="15.75" x14ac:dyDescent="0.2">
      <c r="A39" s="4">
        <v>34</v>
      </c>
      <c r="B39" s="13" t="s">
        <v>43</v>
      </c>
      <c r="C39" s="35">
        <f>[1]ORDEN!$HF36</f>
        <v>2471</v>
      </c>
      <c r="D39" s="37">
        <f t="shared" si="0"/>
        <v>1.6745617066840155</v>
      </c>
    </row>
    <row r="40" spans="1:4" ht="15.75" x14ac:dyDescent="0.2">
      <c r="A40" s="4">
        <v>35</v>
      </c>
      <c r="B40" s="13" t="s">
        <v>44</v>
      </c>
      <c r="C40" s="35">
        <f>[1]ORDEN!$HF37</f>
        <v>1035</v>
      </c>
      <c r="D40" s="37">
        <f t="shared" si="0"/>
        <v>0.70140484274300119</v>
      </c>
    </row>
    <row r="41" spans="1:4" ht="15.75" x14ac:dyDescent="0.2">
      <c r="A41" s="4">
        <v>36</v>
      </c>
      <c r="B41" s="13" t="s">
        <v>45</v>
      </c>
      <c r="C41" s="35">
        <f>[1]ORDEN!$HF38</f>
        <v>2252</v>
      </c>
      <c r="D41" s="37">
        <f t="shared" si="0"/>
        <v>1.5261485080746267</v>
      </c>
    </row>
    <row r="42" spans="1:4" ht="15.75" x14ac:dyDescent="0.2">
      <c r="A42" s="4">
        <v>37</v>
      </c>
      <c r="B42" s="13" t="s">
        <v>4</v>
      </c>
      <c r="C42" s="35">
        <f>[1]ORDEN!$HF39</f>
        <v>2230</v>
      </c>
      <c r="D42" s="37">
        <f t="shared" si="0"/>
        <v>1.511239419629848</v>
      </c>
    </row>
    <row r="43" spans="1:4" ht="15.75" x14ac:dyDescent="0.2">
      <c r="A43" s="4">
        <v>38</v>
      </c>
      <c r="B43" s="13" t="s">
        <v>46</v>
      </c>
      <c r="C43" s="35">
        <f>[1]ORDEN!$HF40</f>
        <v>5413</v>
      </c>
      <c r="D43" s="37">
        <f t="shared" si="0"/>
        <v>3.6683134432539761</v>
      </c>
    </row>
    <row r="44" spans="1:4" ht="15.75" x14ac:dyDescent="0.2">
      <c r="A44" s="4">
        <v>39</v>
      </c>
      <c r="B44" s="12" t="s">
        <v>22</v>
      </c>
      <c r="C44" s="35">
        <f>[1]ORDEN!$HF41</f>
        <v>3040</v>
      </c>
      <c r="D44" s="37">
        <f t="shared" si="0"/>
        <v>2.0601649487330662</v>
      </c>
    </row>
    <row r="45" spans="1:4" ht="15.75" x14ac:dyDescent="0.2">
      <c r="A45" s="4">
        <v>40</v>
      </c>
      <c r="B45" s="12" t="s">
        <v>47</v>
      </c>
      <c r="C45" s="35">
        <f>[1]ORDEN!$HF42</f>
        <v>1846</v>
      </c>
      <c r="D45" s="37">
        <f t="shared" si="0"/>
        <v>1.2510080576846185</v>
      </c>
    </row>
    <row r="46" spans="1:4" ht="15.75" x14ac:dyDescent="0.2">
      <c r="A46" s="4">
        <v>41</v>
      </c>
      <c r="B46" s="12" t="s">
        <v>126</v>
      </c>
      <c r="C46" s="35">
        <f>[1]ORDEN!$HF43</f>
        <v>1976</v>
      </c>
      <c r="D46" s="37">
        <f t="shared" si="0"/>
        <v>1.339107216676493</v>
      </c>
    </row>
    <row r="47" spans="1:4" ht="15.75" x14ac:dyDescent="0.2">
      <c r="A47" s="4">
        <v>42</v>
      </c>
      <c r="B47" s="12" t="s">
        <v>30</v>
      </c>
      <c r="C47" s="35">
        <f>[1]ORDEN!$HF44</f>
        <v>1414</v>
      </c>
      <c r="D47" s="37">
        <f t="shared" si="0"/>
        <v>0.95824777549623541</v>
      </c>
    </row>
    <row r="48" spans="1:4" ht="15.75" x14ac:dyDescent="0.2">
      <c r="A48" s="4">
        <v>43</v>
      </c>
      <c r="B48" s="12" t="s">
        <v>48</v>
      </c>
      <c r="C48" s="35">
        <f>[1]ORDEN!$HF45</f>
        <v>1655</v>
      </c>
      <c r="D48" s="37">
        <f t="shared" si="0"/>
        <v>1.1215700625504028</v>
      </c>
    </row>
    <row r="49" spans="1:4" ht="15.75" x14ac:dyDescent="0.2">
      <c r="A49" s="4">
        <v>44</v>
      </c>
      <c r="B49" s="12" t="s">
        <v>5</v>
      </c>
      <c r="C49" s="35">
        <f>[1]ORDEN!$HF46</f>
        <v>640</v>
      </c>
      <c r="D49" s="37">
        <f t="shared" si="0"/>
        <v>0.43371893657538241</v>
      </c>
    </row>
    <row r="50" spans="1:4" ht="15.75" x14ac:dyDescent="0.2">
      <c r="A50" s="4">
        <v>45</v>
      </c>
      <c r="B50" s="12" t="s">
        <v>49</v>
      </c>
      <c r="C50" s="35">
        <f>[1]ORDEN!$HF47</f>
        <v>3327</v>
      </c>
      <c r="D50" s="37">
        <f t="shared" si="0"/>
        <v>2.2546607843535895</v>
      </c>
    </row>
    <row r="51" spans="1:4" ht="15.75" x14ac:dyDescent="0.2">
      <c r="A51" s="4">
        <v>46</v>
      </c>
      <c r="B51" s="12" t="s">
        <v>23</v>
      </c>
      <c r="C51" s="35">
        <f>[1]ORDEN!$HF48</f>
        <v>3201</v>
      </c>
      <c r="D51" s="37">
        <f t="shared" si="0"/>
        <v>2.169272368715311</v>
      </c>
    </row>
    <row r="52" spans="1:4" ht="15.75" x14ac:dyDescent="0.2">
      <c r="A52" s="4">
        <v>47</v>
      </c>
      <c r="B52" s="12" t="s">
        <v>50</v>
      </c>
      <c r="C52" s="35">
        <f>[1]ORDEN!$HF49</f>
        <v>1819</v>
      </c>
      <c r="D52" s="37">
        <f t="shared" si="0"/>
        <v>1.2327105400478446</v>
      </c>
    </row>
    <row r="53" spans="1:4" ht="15.75" x14ac:dyDescent="0.2">
      <c r="A53" s="4">
        <v>48</v>
      </c>
      <c r="B53" s="13" t="s">
        <v>0</v>
      </c>
      <c r="C53" s="35">
        <f>[1]ORDEN!$HF50</f>
        <v>2157</v>
      </c>
      <c r="D53" s="37">
        <f t="shared" si="0"/>
        <v>1.4617683534267183</v>
      </c>
    </row>
    <row r="54" spans="1:4" ht="15.75" x14ac:dyDescent="0.2">
      <c r="A54" s="4">
        <v>49</v>
      </c>
      <c r="B54" s="13" t="s">
        <v>51</v>
      </c>
      <c r="C54" s="35">
        <f>[1]ORDEN!$HF51</f>
        <v>1361</v>
      </c>
      <c r="D54" s="37">
        <f t="shared" si="0"/>
        <v>0.92233042606108662</v>
      </c>
    </row>
    <row r="55" spans="1:4" ht="15.75" x14ac:dyDescent="0.2">
      <c r="A55" s="4">
        <v>50</v>
      </c>
      <c r="B55" s="12" t="s">
        <v>59</v>
      </c>
      <c r="C55" s="35">
        <f>[1]ORDEN!$HF52</f>
        <v>1883</v>
      </c>
      <c r="D55" s="37">
        <f t="shared" si="0"/>
        <v>1.2760824337053829</v>
      </c>
    </row>
    <row r="56" spans="1:4" ht="15.75" x14ac:dyDescent="0.2">
      <c r="A56" s="4">
        <v>51</v>
      </c>
      <c r="B56" s="12" t="s">
        <v>52</v>
      </c>
      <c r="C56" s="35">
        <f>[1]ORDEN!$HF53</f>
        <v>1843</v>
      </c>
      <c r="D56" s="37">
        <f t="shared" si="0"/>
        <v>1.2489750001694215</v>
      </c>
    </row>
    <row r="57" spans="1:4" ht="15.75" x14ac:dyDescent="0.2">
      <c r="A57" s="4">
        <v>52</v>
      </c>
      <c r="B57" s="12" t="s">
        <v>7</v>
      </c>
      <c r="C57" s="35">
        <f>[1]ORDEN!$HF54</f>
        <v>1024</v>
      </c>
      <c r="D57" s="37">
        <f t="shared" si="0"/>
        <v>0.69395029852061185</v>
      </c>
    </row>
    <row r="58" spans="1:4" ht="15.75" x14ac:dyDescent="0.2">
      <c r="A58" s="4">
        <v>53</v>
      </c>
      <c r="B58" s="12" t="s">
        <v>53</v>
      </c>
      <c r="C58" s="35">
        <f>[1]ORDEN!$HF55</f>
        <v>1171</v>
      </c>
      <c r="D58" s="37">
        <f t="shared" si="0"/>
        <v>0.7935701167652699</v>
      </c>
    </row>
    <row r="59" spans="1:4" ht="15.75" x14ac:dyDescent="0.2">
      <c r="A59" s="4">
        <v>54</v>
      </c>
      <c r="B59" s="12" t="s">
        <v>159</v>
      </c>
      <c r="C59" s="35">
        <f>[1]ORDEN!$HF56</f>
        <v>1348</v>
      </c>
      <c r="D59" s="37">
        <f t="shared" si="0"/>
        <v>0.91352051016189917</v>
      </c>
    </row>
    <row r="60" spans="1:4" ht="15.75" x14ac:dyDescent="0.2">
      <c r="A60" s="4" t="s">
        <v>19</v>
      </c>
      <c r="B60" s="12" t="s">
        <v>16</v>
      </c>
      <c r="C60" s="35">
        <f>[1]ORDEN!$HF57</f>
        <v>1491</v>
      </c>
      <c r="D60" s="37">
        <f t="shared" si="0"/>
        <v>1.0104295850529612</v>
      </c>
    </row>
    <row r="61" spans="1:4" ht="15.75" x14ac:dyDescent="0.2">
      <c r="A61" s="4" t="s">
        <v>20</v>
      </c>
      <c r="B61" s="12" t="s">
        <v>17</v>
      </c>
      <c r="C61" s="35">
        <f>[1]ORDEN!$HF58</f>
        <v>1888</v>
      </c>
      <c r="D61" s="37">
        <f t="shared" si="0"/>
        <v>1.2794708628973781</v>
      </c>
    </row>
    <row r="62" spans="1:4" ht="15.75" x14ac:dyDescent="0.2">
      <c r="A62" s="4" t="s">
        <v>21</v>
      </c>
      <c r="B62" s="12" t="s">
        <v>18</v>
      </c>
      <c r="C62" s="35">
        <f>[1]ORDEN!$HF59</f>
        <v>670</v>
      </c>
      <c r="D62" s="37">
        <f t="shared" si="0"/>
        <v>0.45404951172735342</v>
      </c>
    </row>
    <row r="63" spans="1:4" ht="15.75" x14ac:dyDescent="0.2">
      <c r="A63" s="4" t="s">
        <v>54</v>
      </c>
      <c r="B63" s="12" t="s">
        <v>56</v>
      </c>
      <c r="C63" s="35">
        <f>[1]ORDEN!$HF60</f>
        <v>1345</v>
      </c>
      <c r="D63" s="37">
        <f t="shared" si="0"/>
        <v>0.91148745264670217</v>
      </c>
    </row>
    <row r="64" spans="1:4" ht="15.75" x14ac:dyDescent="0.2">
      <c r="A64" s="4" t="s">
        <v>55</v>
      </c>
      <c r="B64" s="12" t="s">
        <v>58</v>
      </c>
      <c r="C64" s="35">
        <f>[1]ORDEN!$HF61</f>
        <v>2316</v>
      </c>
      <c r="D64" s="37">
        <f t="shared" si="0"/>
        <v>1.5695204017321649</v>
      </c>
    </row>
    <row r="65" spans="1:4" ht="15.75" x14ac:dyDescent="0.2">
      <c r="A65" s="4">
        <v>60</v>
      </c>
      <c r="B65" s="12" t="s">
        <v>57</v>
      </c>
      <c r="C65" s="35">
        <f>[1]ORDEN!$HF62</f>
        <v>824</v>
      </c>
      <c r="D65" s="37">
        <f t="shared" si="0"/>
        <v>0.55841313084080479</v>
      </c>
    </row>
    <row r="66" spans="1:4" ht="15.75" x14ac:dyDescent="0.2">
      <c r="A66" s="4">
        <v>61</v>
      </c>
      <c r="B66" s="12" t="s">
        <v>96</v>
      </c>
      <c r="C66" s="35">
        <f>[1]ORDEN!$HF63</f>
        <v>750</v>
      </c>
      <c r="D66" s="37">
        <f t="shared" si="0"/>
        <v>0.50826437879927622</v>
      </c>
    </row>
    <row r="67" spans="1:4" ht="15.75" x14ac:dyDescent="0.2">
      <c r="A67" s="4">
        <v>62</v>
      </c>
      <c r="B67" s="12" t="s">
        <v>118</v>
      </c>
      <c r="C67" s="35">
        <f>[1]ORDEN!$HF64</f>
        <v>214</v>
      </c>
      <c r="D67" s="37">
        <f t="shared" si="0"/>
        <v>0.14502476941739348</v>
      </c>
    </row>
    <row r="68" spans="1:4" ht="15.75" x14ac:dyDescent="0.2">
      <c r="A68" s="4">
        <v>63</v>
      </c>
      <c r="B68" s="12" t="s">
        <v>143</v>
      </c>
      <c r="C68" s="35">
        <f>[1]ORDEN!$HF65</f>
        <v>641</v>
      </c>
      <c r="D68" s="37">
        <f t="shared" si="0"/>
        <v>0.43439662241378146</v>
      </c>
    </row>
    <row r="69" spans="1:4" ht="15.75" x14ac:dyDescent="0.2">
      <c r="A69" s="4">
        <v>64</v>
      </c>
      <c r="B69" s="12" t="s">
        <v>144</v>
      </c>
      <c r="C69" s="35">
        <f>[1]ORDEN!$HF66</f>
        <v>576</v>
      </c>
      <c r="D69" s="37">
        <f t="shared" si="0"/>
        <v>0.39034704291784417</v>
      </c>
    </row>
    <row r="70" spans="1:4" ht="15.75" x14ac:dyDescent="0.2">
      <c r="A70" s="4">
        <v>65</v>
      </c>
      <c r="B70" s="12" t="s">
        <v>145</v>
      </c>
      <c r="C70" s="35">
        <f>[1]ORDEN!$HF67</f>
        <v>874</v>
      </c>
      <c r="D70" s="37">
        <f t="shared" ref="D70:D91" si="1">C70/C$92*100</f>
        <v>0.59229742276075659</v>
      </c>
    </row>
    <row r="71" spans="1:4" ht="15.75" x14ac:dyDescent="0.2">
      <c r="A71" s="4">
        <v>66</v>
      </c>
      <c r="B71" s="12" t="s">
        <v>146</v>
      </c>
      <c r="C71" s="35">
        <f>[1]ORDEN!$HF68</f>
        <v>685</v>
      </c>
      <c r="D71" s="37">
        <f t="shared" si="1"/>
        <v>0.46421479930333898</v>
      </c>
    </row>
    <row r="72" spans="1:4" ht="15.75" x14ac:dyDescent="0.2">
      <c r="A72" s="4">
        <v>67</v>
      </c>
      <c r="B72" s="12" t="s">
        <v>149</v>
      </c>
      <c r="C72" s="35">
        <f>[1]ORDEN!$HF69</f>
        <v>700</v>
      </c>
      <c r="D72" s="37">
        <f t="shared" si="1"/>
        <v>0.47438008687932454</v>
      </c>
    </row>
    <row r="73" spans="1:4" ht="15.75" x14ac:dyDescent="0.2">
      <c r="A73" s="4">
        <v>68</v>
      </c>
      <c r="B73" s="12" t="s">
        <v>150</v>
      </c>
      <c r="C73" s="35">
        <f>[1]ORDEN!$HF70</f>
        <v>462</v>
      </c>
      <c r="D73" s="37">
        <f t="shared" si="1"/>
        <v>0.31309085734035413</v>
      </c>
    </row>
    <row r="74" spans="1:4" ht="15.75" x14ac:dyDescent="0.2">
      <c r="A74" s="4">
        <v>69</v>
      </c>
      <c r="B74" s="12" t="s">
        <v>151</v>
      </c>
      <c r="C74" s="35">
        <f>[1]ORDEN!$HF71</f>
        <v>435</v>
      </c>
      <c r="D74" s="37">
        <f t="shared" si="1"/>
        <v>0.29479333970358018</v>
      </c>
    </row>
    <row r="75" spans="1:4" ht="15.75" x14ac:dyDescent="0.2">
      <c r="A75" s="4">
        <v>70</v>
      </c>
      <c r="B75" s="12" t="s">
        <v>152</v>
      </c>
      <c r="C75" s="35">
        <f>[1]ORDEN!$HF72</f>
        <v>297</v>
      </c>
      <c r="D75" s="37">
        <f t="shared" si="1"/>
        <v>0.20127269400451339</v>
      </c>
    </row>
    <row r="76" spans="1:4" ht="15.75" x14ac:dyDescent="0.2">
      <c r="A76" s="4">
        <v>71</v>
      </c>
      <c r="B76" s="12" t="s">
        <v>153</v>
      </c>
      <c r="C76" s="35">
        <f>[1]ORDEN!$HF73</f>
        <v>829</v>
      </c>
      <c r="D76" s="37">
        <f t="shared" si="1"/>
        <v>0.56180156003279991</v>
      </c>
    </row>
    <row r="77" spans="1:4" ht="15.75" x14ac:dyDescent="0.2">
      <c r="A77" s="4">
        <v>72</v>
      </c>
      <c r="B77" s="12" t="s">
        <v>154</v>
      </c>
      <c r="C77" s="35">
        <f>[1]ORDEN!$HF74</f>
        <v>81</v>
      </c>
      <c r="D77" s="37">
        <f t="shared" si="1"/>
        <v>5.4892552910321829E-2</v>
      </c>
    </row>
    <row r="78" spans="1:4" ht="15.75" x14ac:dyDescent="0.2">
      <c r="A78" s="4">
        <v>73</v>
      </c>
      <c r="B78" s="12" t="s">
        <v>155</v>
      </c>
      <c r="C78" s="35">
        <f>[1]ORDEN!$HF75</f>
        <v>712</v>
      </c>
      <c r="D78" s="37">
        <f t="shared" si="1"/>
        <v>0.48251231694011293</v>
      </c>
    </row>
    <row r="79" spans="1:4" ht="15.75" x14ac:dyDescent="0.2">
      <c r="A79" s="4">
        <v>74</v>
      </c>
      <c r="B79" s="12" t="s">
        <v>211</v>
      </c>
      <c r="C79" s="35">
        <f>[1]ORDEN!$HF76</f>
        <v>371</v>
      </c>
      <c r="D79" s="37">
        <f t="shared" si="1"/>
        <v>0.25142144604604194</v>
      </c>
    </row>
    <row r="80" spans="1:4" ht="15.75" x14ac:dyDescent="0.2">
      <c r="A80" s="4">
        <v>75</v>
      </c>
      <c r="B80" s="12" t="s">
        <v>212</v>
      </c>
      <c r="C80" s="35">
        <f>[1]ORDEN!$HF77</f>
        <v>140</v>
      </c>
      <c r="D80" s="37">
        <f t="shared" si="1"/>
        <v>9.4876017375864902E-2</v>
      </c>
    </row>
    <row r="81" spans="1:4" ht="15.75" x14ac:dyDescent="0.2">
      <c r="A81" s="4">
        <v>76</v>
      </c>
      <c r="B81" s="12" t="s">
        <v>213</v>
      </c>
      <c r="C81" s="35">
        <f>[1]ORDEN!$HF78</f>
        <v>197</v>
      </c>
      <c r="D81" s="37">
        <f t="shared" si="1"/>
        <v>0.13350411016460989</v>
      </c>
    </row>
    <row r="82" spans="1:4" ht="15.75" x14ac:dyDescent="0.2">
      <c r="A82" s="4">
        <v>77</v>
      </c>
      <c r="B82" s="12" t="s">
        <v>214</v>
      </c>
      <c r="C82" s="35">
        <f>[1]ORDEN!$HF79</f>
        <v>232</v>
      </c>
      <c r="D82" s="37">
        <f t="shared" si="1"/>
        <v>0.15722311450857612</v>
      </c>
    </row>
    <row r="83" spans="1:4" ht="15.75" x14ac:dyDescent="0.2">
      <c r="A83" s="4">
        <v>78</v>
      </c>
      <c r="B83" s="12" t="s">
        <v>215</v>
      </c>
      <c r="C83" s="35">
        <f>[1]ORDEN!$HF80</f>
        <v>164</v>
      </c>
      <c r="D83" s="37">
        <f t="shared" si="1"/>
        <v>0.11114047749744174</v>
      </c>
    </row>
    <row r="84" spans="1:4" ht="15.75" x14ac:dyDescent="0.2">
      <c r="A84" s="4">
        <v>79</v>
      </c>
      <c r="B84" s="12" t="s">
        <v>253</v>
      </c>
      <c r="C84" s="35">
        <f>[1]ORDEN!$HF81</f>
        <v>565</v>
      </c>
      <c r="D84" s="37">
        <f t="shared" si="1"/>
        <v>0.38289249869545477</v>
      </c>
    </row>
    <row r="85" spans="1:4" ht="15.75" x14ac:dyDescent="0.2">
      <c r="A85" s="4">
        <v>80</v>
      </c>
      <c r="B85" s="12" t="s">
        <v>254</v>
      </c>
      <c r="C85" s="35">
        <f>[1]ORDEN!$HF82</f>
        <v>73</v>
      </c>
      <c r="D85" s="37">
        <f t="shared" si="1"/>
        <v>4.9471066203129556E-2</v>
      </c>
    </row>
    <row r="86" spans="1:4" ht="15.75" x14ac:dyDescent="0.2">
      <c r="A86" s="4">
        <v>81</v>
      </c>
      <c r="B86" s="12" t="s">
        <v>255</v>
      </c>
      <c r="C86" s="35">
        <f>[1]ORDEN!$HF83</f>
        <v>161</v>
      </c>
      <c r="D86" s="37">
        <f t="shared" si="1"/>
        <v>0.10910741998224464</v>
      </c>
    </row>
    <row r="87" spans="1:4" ht="15.75" x14ac:dyDescent="0.2">
      <c r="A87" s="4">
        <v>82</v>
      </c>
      <c r="B87" s="12" t="s">
        <v>256</v>
      </c>
      <c r="C87" s="35">
        <f>[1]ORDEN!$HF84</f>
        <v>124</v>
      </c>
      <c r="D87" s="37">
        <f t="shared" si="1"/>
        <v>8.4033043961480341E-2</v>
      </c>
    </row>
    <row r="88" spans="1:4" ht="15.75" x14ac:dyDescent="0.2">
      <c r="A88" s="4">
        <v>83</v>
      </c>
      <c r="B88" s="12" t="s">
        <v>257</v>
      </c>
      <c r="C88" s="35">
        <f>[1]ORDEN!$HF85</f>
        <v>195</v>
      </c>
      <c r="D88" s="37">
        <f t="shared" si="1"/>
        <v>0.13214873848781181</v>
      </c>
    </row>
    <row r="89" spans="1:4" ht="15.75" x14ac:dyDescent="0.2">
      <c r="A89" s="4">
        <v>84</v>
      </c>
      <c r="B89" s="12" t="s">
        <v>258</v>
      </c>
      <c r="C89" s="35">
        <f>[1]ORDEN!$HF86</f>
        <v>108</v>
      </c>
      <c r="D89" s="37">
        <f t="shared" si="1"/>
        <v>7.3190070547095781E-2</v>
      </c>
    </row>
    <row r="90" spans="1:4" ht="15.75" x14ac:dyDescent="0.2">
      <c r="A90" s="4">
        <v>85</v>
      </c>
      <c r="B90" s="12" t="s">
        <v>259</v>
      </c>
      <c r="C90" s="35">
        <f>[1]ORDEN!$HF87</f>
        <v>169</v>
      </c>
      <c r="D90" s="37">
        <f t="shared" si="1"/>
        <v>0.1145289066894369</v>
      </c>
    </row>
    <row r="91" spans="1:4" ht="16.5" thickBot="1" x14ac:dyDescent="0.25">
      <c r="A91" s="4">
        <v>86</v>
      </c>
      <c r="B91" s="12" t="s">
        <v>260</v>
      </c>
      <c r="C91" s="35">
        <f>[1]ORDEN!$HF88</f>
        <v>216</v>
      </c>
      <c r="D91" s="37">
        <f t="shared" si="1"/>
        <v>0.14638014109419156</v>
      </c>
    </row>
    <row r="92" spans="1:4" ht="17.25" thickTop="1" thickBot="1" x14ac:dyDescent="0.25">
      <c r="A92" s="242" t="s">
        <v>6</v>
      </c>
      <c r="B92" s="253"/>
      <c r="C92" s="30">
        <f>SUM(C6:C91)</f>
        <v>147561</v>
      </c>
      <c r="D92" s="85">
        <f>SUM(D6:D91)</f>
        <v>100</v>
      </c>
    </row>
    <row r="93" spans="1:4" ht="17.25" customHeight="1" thickTop="1" x14ac:dyDescent="0.2">
      <c r="A93" s="252" t="s">
        <v>233</v>
      </c>
      <c r="B93" s="252"/>
      <c r="C93" s="252"/>
      <c r="D93" s="252"/>
    </row>
  </sheetData>
  <mergeCells count="6">
    <mergeCell ref="A93:D93"/>
    <mergeCell ref="A1:D1"/>
    <mergeCell ref="C4:D4"/>
    <mergeCell ref="A92:B92"/>
    <mergeCell ref="A4:A5"/>
    <mergeCell ref="B4:B5"/>
  </mergeCells>
  <phoneticPr fontId="4" type="noConversion"/>
  <printOptions horizontalCentered="1"/>
  <pageMargins left="0.35433070866141736" right="0.35433070866141736" top="0.39370078740157483" bottom="0.39370078740157483" header="0" footer="0"/>
  <pageSetup paperSize="256" scale="4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5"/>
  <sheetViews>
    <sheetView view="pageBreakPreview" zoomScaleNormal="100" zoomScaleSheetLayoutView="100" workbookViewId="0">
      <selection activeCell="G8" sqref="G8"/>
    </sheetView>
  </sheetViews>
  <sheetFormatPr baseColWidth="10" defaultRowHeight="12.75" x14ac:dyDescent="0.2"/>
  <cols>
    <col min="1" max="1" width="7.7109375" customWidth="1"/>
    <col min="2" max="2" width="36.7109375" customWidth="1"/>
    <col min="3" max="3" width="23.140625" customWidth="1"/>
    <col min="4" max="4" width="19.42578125" customWidth="1"/>
  </cols>
  <sheetData>
    <row r="1" spans="1:4" ht="36" customHeight="1" x14ac:dyDescent="0.2">
      <c r="A1" s="241" t="s">
        <v>236</v>
      </c>
      <c r="B1" s="241"/>
      <c r="C1" s="241"/>
      <c r="D1" s="241"/>
    </row>
    <row r="2" spans="1:4" ht="9" customHeight="1" x14ac:dyDescent="0.2"/>
    <row r="3" spans="1:4" ht="16.5" thickBot="1" x14ac:dyDescent="0.25">
      <c r="D3" s="29" t="s">
        <v>333</v>
      </c>
    </row>
    <row r="4" spans="1:4" ht="21.75" customHeight="1" thickTop="1" thickBot="1" x14ac:dyDescent="0.25">
      <c r="A4" s="255" t="s">
        <v>8</v>
      </c>
      <c r="B4" s="254" t="s">
        <v>67</v>
      </c>
      <c r="C4" s="247">
        <v>2012</v>
      </c>
      <c r="D4" s="249"/>
    </row>
    <row r="5" spans="1:4" ht="64.5" customHeight="1" thickTop="1" thickBot="1" x14ac:dyDescent="0.25">
      <c r="A5" s="255"/>
      <c r="B5" s="254"/>
      <c r="C5" s="38" t="s">
        <v>61</v>
      </c>
      <c r="D5" s="11" t="s">
        <v>10</v>
      </c>
    </row>
    <row r="6" spans="1:4" ht="16.5" thickTop="1" x14ac:dyDescent="0.2">
      <c r="A6" s="39">
        <v>1</v>
      </c>
      <c r="B6" s="40" t="s">
        <v>11</v>
      </c>
      <c r="C6" s="34">
        <f>'[1]RES. ENT. FED'!CR5</f>
        <v>4530</v>
      </c>
      <c r="D6" s="31">
        <f t="shared" ref="D6:D25" si="0">C6/C$35*100</f>
        <v>3.0699168479476282</v>
      </c>
    </row>
    <row r="7" spans="1:4" ht="15.75" x14ac:dyDescent="0.2">
      <c r="A7" s="4" t="s">
        <v>97</v>
      </c>
      <c r="B7" s="2" t="s">
        <v>79</v>
      </c>
      <c r="C7" s="35">
        <f>'[1]RES. ENT. FED'!CR6</f>
        <v>2979</v>
      </c>
      <c r="D7" s="32">
        <f t="shared" si="0"/>
        <v>2.0188261125907254</v>
      </c>
    </row>
    <row r="8" spans="1:4" ht="15.75" x14ac:dyDescent="0.2">
      <c r="A8" s="4" t="s">
        <v>75</v>
      </c>
      <c r="B8" s="2" t="s">
        <v>28</v>
      </c>
      <c r="C8" s="35">
        <f>'[1]ENTIDAD FED'!$CS$11</f>
        <v>1699</v>
      </c>
      <c r="D8" s="32">
        <f t="shared" si="0"/>
        <v>1.1513882394399604</v>
      </c>
    </row>
    <row r="9" spans="1:4" ht="15.75" x14ac:dyDescent="0.2">
      <c r="A9" s="4" t="s">
        <v>76</v>
      </c>
      <c r="B9" s="2" t="s">
        <v>80</v>
      </c>
      <c r="C9" s="35">
        <f>'[1]ENTIDAD FED'!$CS$20</f>
        <v>2752</v>
      </c>
      <c r="D9" s="32">
        <f t="shared" si="0"/>
        <v>1.8649914272741444</v>
      </c>
    </row>
    <row r="10" spans="1:4" ht="15.75" x14ac:dyDescent="0.2">
      <c r="A10" s="4" t="s">
        <v>77</v>
      </c>
      <c r="B10" s="2" t="s">
        <v>22</v>
      </c>
      <c r="C10" s="35">
        <f>'[1]ENTIDAD FED'!$CS$26</f>
        <v>8931</v>
      </c>
      <c r="D10" s="32">
        <f t="shared" si="0"/>
        <v>6.0524122227417809</v>
      </c>
    </row>
    <row r="11" spans="1:4" ht="15.75" x14ac:dyDescent="0.2">
      <c r="A11" s="4" t="s">
        <v>78</v>
      </c>
      <c r="B11" s="2" t="s">
        <v>15</v>
      </c>
      <c r="C11" s="35">
        <f>'[1]ENTIDAD FED'!$CS$16</f>
        <v>8246</v>
      </c>
      <c r="D11" s="32">
        <f t="shared" si="0"/>
        <v>5.5881974234384426</v>
      </c>
    </row>
    <row r="12" spans="1:4" ht="15.75" x14ac:dyDescent="0.2">
      <c r="A12" s="4" t="s">
        <v>98</v>
      </c>
      <c r="B12" s="2" t="s">
        <v>147</v>
      </c>
      <c r="C12" s="35">
        <f>'[1]ENTIDAD FED'!$CS$18</f>
        <v>641</v>
      </c>
      <c r="D12" s="32">
        <f t="shared" si="0"/>
        <v>0.43439662241378146</v>
      </c>
    </row>
    <row r="13" spans="1:4" ht="15.75" x14ac:dyDescent="0.2">
      <c r="A13" s="4" t="s">
        <v>99</v>
      </c>
      <c r="B13" s="2" t="s">
        <v>149</v>
      </c>
      <c r="C13" s="35">
        <f>'[1]ENTIDAD FED'!$CS$31</f>
        <v>1412</v>
      </c>
      <c r="D13" s="32">
        <f t="shared" si="0"/>
        <v>0.95689240381943741</v>
      </c>
    </row>
    <row r="14" spans="1:4" ht="15.75" x14ac:dyDescent="0.2">
      <c r="A14" s="4" t="s">
        <v>100</v>
      </c>
      <c r="B14" s="2" t="s">
        <v>81</v>
      </c>
      <c r="C14" s="35">
        <f>'[1]ENTIDAD FED'!$CS$37</f>
        <v>18549</v>
      </c>
      <c r="D14" s="32">
        <f t="shared" si="0"/>
        <v>12.570394616463702</v>
      </c>
    </row>
    <row r="15" spans="1:4" ht="15.75" x14ac:dyDescent="0.2">
      <c r="A15" s="4" t="s">
        <v>101</v>
      </c>
      <c r="B15" s="2" t="s">
        <v>82</v>
      </c>
      <c r="C15" s="35">
        <f>'[1]ENTIDAD FED'!$CS$43</f>
        <v>9768</v>
      </c>
      <c r="D15" s="32">
        <f t="shared" si="0"/>
        <v>6.6196352694817735</v>
      </c>
    </row>
    <row r="16" spans="1:4" ht="15.75" x14ac:dyDescent="0.2">
      <c r="A16" s="4" t="s">
        <v>102</v>
      </c>
      <c r="B16" s="2" t="s">
        <v>83</v>
      </c>
      <c r="C16" s="35">
        <f>'[1]ENTIDAD FED'!$CS$46</f>
        <v>3211</v>
      </c>
      <c r="D16" s="32">
        <f t="shared" si="0"/>
        <v>2.176049227099301</v>
      </c>
    </row>
    <row r="17" spans="1:4" ht="15.75" x14ac:dyDescent="0.2">
      <c r="A17" s="4" t="s">
        <v>103</v>
      </c>
      <c r="B17" s="2" t="s">
        <v>84</v>
      </c>
      <c r="C17" s="35">
        <f>'[1]ENTIDAD FED'!$CS$52</f>
        <v>9061</v>
      </c>
      <c r="D17" s="32">
        <f t="shared" si="0"/>
        <v>6.1405113817336554</v>
      </c>
    </row>
    <row r="18" spans="1:4" ht="15.75" x14ac:dyDescent="0.2">
      <c r="A18" s="4" t="s">
        <v>104</v>
      </c>
      <c r="B18" s="2" t="s">
        <v>85</v>
      </c>
      <c r="C18" s="35">
        <f>'[1]ENTIDAD FED'!$CS$55</f>
        <v>4132</v>
      </c>
      <c r="D18" s="32">
        <f t="shared" si="0"/>
        <v>2.8001978842648123</v>
      </c>
    </row>
    <row r="19" spans="1:4" ht="15.75" x14ac:dyDescent="0.2">
      <c r="A19" s="4" t="s">
        <v>105</v>
      </c>
      <c r="B19" s="2" t="s">
        <v>86</v>
      </c>
      <c r="C19" s="35">
        <f>'[1]ENTIDAD FED'!$CS$57</f>
        <v>1414</v>
      </c>
      <c r="D19" s="32">
        <f t="shared" si="0"/>
        <v>0.95824777549623541</v>
      </c>
    </row>
    <row r="20" spans="1:4" ht="15.75" x14ac:dyDescent="0.2">
      <c r="A20" s="4" t="s">
        <v>106</v>
      </c>
      <c r="B20" s="2" t="s">
        <v>87</v>
      </c>
      <c r="C20" s="35">
        <f>'[1]ENTIDAD FED'!$CS$59</f>
        <v>1976</v>
      </c>
      <c r="D20" s="32">
        <f t="shared" si="0"/>
        <v>1.339107216676493</v>
      </c>
    </row>
    <row r="21" spans="1:4" ht="15.75" x14ac:dyDescent="0.2">
      <c r="A21" s="4" t="s">
        <v>107</v>
      </c>
      <c r="B21" s="2" t="s">
        <v>23</v>
      </c>
      <c r="C21" s="35">
        <f>'[1]ENTIDAD FED'!$CS$64</f>
        <v>6058</v>
      </c>
      <c r="D21" s="32">
        <f t="shared" si="0"/>
        <v>4.1054208090213535</v>
      </c>
    </row>
    <row r="22" spans="1:4" ht="15.75" x14ac:dyDescent="0.2">
      <c r="A22" s="4" t="s">
        <v>108</v>
      </c>
      <c r="B22" s="2" t="s">
        <v>88</v>
      </c>
      <c r="C22" s="35">
        <f>'[1]ENTIDAD FED'!$CS$69</f>
        <v>4998</v>
      </c>
      <c r="D22" s="32">
        <f t="shared" si="0"/>
        <v>3.3870738203183768</v>
      </c>
    </row>
    <row r="23" spans="1:4" ht="15.75" x14ac:dyDescent="0.2">
      <c r="A23" s="4" t="s">
        <v>109</v>
      </c>
      <c r="B23" s="3" t="s">
        <v>156</v>
      </c>
      <c r="C23" s="35">
        <f>'[1]ENTIDAD FED'!$CS$71</f>
        <v>712</v>
      </c>
      <c r="D23" s="32">
        <f t="shared" si="0"/>
        <v>0.48251231694011293</v>
      </c>
    </row>
    <row r="24" spans="1:4" ht="15.75" x14ac:dyDescent="0.2">
      <c r="A24" s="4" t="s">
        <v>110</v>
      </c>
      <c r="B24" s="2" t="s">
        <v>14</v>
      </c>
      <c r="C24" s="35">
        <f>'[1]ENTIDAD FED'!$CS$79</f>
        <v>14153</v>
      </c>
      <c r="D24" s="32">
        <f t="shared" si="0"/>
        <v>9.5912876708615418</v>
      </c>
    </row>
    <row r="25" spans="1:4" ht="15.75" x14ac:dyDescent="0.2">
      <c r="A25" s="4" t="s">
        <v>111</v>
      </c>
      <c r="B25" s="2" t="s">
        <v>89</v>
      </c>
      <c r="C25" s="35">
        <f>'[1]ENTIDAD FED'!$CS$84</f>
        <v>7397</v>
      </c>
      <c r="D25" s="32">
        <f t="shared" si="0"/>
        <v>5.012842146637662</v>
      </c>
    </row>
    <row r="26" spans="1:4" ht="15.75" x14ac:dyDescent="0.2">
      <c r="A26" s="4" t="s">
        <v>112</v>
      </c>
      <c r="B26" s="2" t="s">
        <v>90</v>
      </c>
      <c r="C26" s="35">
        <f>'[1]ENTIDAD FED'!$CS$87</f>
        <v>3569</v>
      </c>
      <c r="D26" s="32">
        <f t="shared" ref="D26:D34" si="1">C26/C$35*100</f>
        <v>2.418660757246156</v>
      </c>
    </row>
    <row r="27" spans="1:4" ht="15.75" x14ac:dyDescent="0.2">
      <c r="A27" s="4" t="s">
        <v>113</v>
      </c>
      <c r="B27" s="2" t="s">
        <v>24</v>
      </c>
      <c r="C27" s="35">
        <f>'[1]ENTIDAD FED'!$CS$89</f>
        <v>1669</v>
      </c>
      <c r="D27" s="32">
        <f t="shared" si="1"/>
        <v>1.1310576642879895</v>
      </c>
    </row>
    <row r="28" spans="1:4" ht="15.75" x14ac:dyDescent="0.2">
      <c r="A28" s="4" t="s">
        <v>114</v>
      </c>
      <c r="B28" s="2" t="s">
        <v>91</v>
      </c>
      <c r="C28" s="35">
        <f>'[1]ENTIDAD FED'!$CS$96</f>
        <v>7096</v>
      </c>
      <c r="D28" s="32">
        <f t="shared" si="1"/>
        <v>4.8088587092795523</v>
      </c>
    </row>
    <row r="29" spans="1:4" ht="15.75" x14ac:dyDescent="0.2">
      <c r="A29" s="4" t="s">
        <v>115</v>
      </c>
      <c r="B29" s="2" t="s">
        <v>25</v>
      </c>
      <c r="C29" s="35">
        <f>'[1]ENTIDAD FED'!$CS$99</f>
        <v>3733</v>
      </c>
      <c r="D29" s="32">
        <f t="shared" si="1"/>
        <v>2.5298012347435974</v>
      </c>
    </row>
    <row r="30" spans="1:4" ht="15.75" x14ac:dyDescent="0.2">
      <c r="A30" s="4" t="s">
        <v>116</v>
      </c>
      <c r="B30" s="2" t="s">
        <v>92</v>
      </c>
      <c r="C30" s="35">
        <f>'[1]ENTIDAD FED'!$CS$105</f>
        <v>7531</v>
      </c>
      <c r="D30" s="32">
        <f t="shared" si="1"/>
        <v>5.1036520489831325</v>
      </c>
    </row>
    <row r="31" spans="1:4" ht="15.75" x14ac:dyDescent="0.2">
      <c r="A31" s="4" t="s">
        <v>117</v>
      </c>
      <c r="B31" s="2" t="s">
        <v>26</v>
      </c>
      <c r="C31" s="35">
        <f>'[1]ENTIDAD FED'!$CS$107</f>
        <v>1322</v>
      </c>
      <c r="D31" s="32">
        <f t="shared" si="1"/>
        <v>0.89590067836352416</v>
      </c>
    </row>
    <row r="32" spans="1:4" ht="15.75" x14ac:dyDescent="0.2">
      <c r="A32" s="4" t="s">
        <v>148</v>
      </c>
      <c r="B32" s="2" t="s">
        <v>93</v>
      </c>
      <c r="C32" s="35">
        <f>'[1]ENTIDAD FED'!$CS$111</f>
        <v>4954</v>
      </c>
      <c r="D32" s="32">
        <f t="shared" si="1"/>
        <v>3.357255643428819</v>
      </c>
    </row>
    <row r="33" spans="1:4" ht="15.75" x14ac:dyDescent="0.2">
      <c r="A33" s="4" t="s">
        <v>157</v>
      </c>
      <c r="B33" s="3" t="s">
        <v>94</v>
      </c>
      <c r="C33" s="35">
        <f>'[1]ENTIDAD FED'!$CS$117</f>
        <v>3442</v>
      </c>
      <c r="D33" s="32">
        <f t="shared" si="1"/>
        <v>2.3325946557694781</v>
      </c>
    </row>
    <row r="34" spans="1:4" ht="16.5" thickBot="1" x14ac:dyDescent="0.25">
      <c r="A34" s="4" t="s">
        <v>158</v>
      </c>
      <c r="B34" s="3" t="s">
        <v>95</v>
      </c>
      <c r="C34" s="35">
        <f>'[1]ENTIDAD FED'!$CS$119</f>
        <v>1626</v>
      </c>
      <c r="D34" s="32">
        <f t="shared" si="1"/>
        <v>1.1019171732368307</v>
      </c>
    </row>
    <row r="35" spans="1:4" ht="17.25" thickTop="1" thickBot="1" x14ac:dyDescent="0.25">
      <c r="A35" s="242" t="s">
        <v>6</v>
      </c>
      <c r="B35" s="243"/>
      <c r="C35" s="30">
        <f>SUM(C6:C34)</f>
        <v>147561</v>
      </c>
      <c r="D35" s="86">
        <f>SUM(D6:D34)</f>
        <v>100</v>
      </c>
    </row>
    <row r="36" spans="1:4" ht="27" customHeight="1" thickTop="1" x14ac:dyDescent="0.2">
      <c r="A36" s="256" t="s">
        <v>160</v>
      </c>
      <c r="B36" s="256"/>
      <c r="C36" s="256"/>
      <c r="D36" s="256"/>
    </row>
    <row r="37" spans="1:4" ht="26.25" customHeight="1" x14ac:dyDescent="0.2">
      <c r="A37" s="252" t="s">
        <v>237</v>
      </c>
      <c r="B37" s="252"/>
      <c r="C37" s="252"/>
      <c r="D37" s="252"/>
    </row>
    <row r="75" ht="18.75" customHeight="1" x14ac:dyDescent="0.2"/>
  </sheetData>
  <mergeCells count="7">
    <mergeCell ref="A37:D37"/>
    <mergeCell ref="A1:D1"/>
    <mergeCell ref="C4:D4"/>
    <mergeCell ref="A35:B35"/>
    <mergeCell ref="B4:B5"/>
    <mergeCell ref="A4:A5"/>
    <mergeCell ref="A36:D36"/>
  </mergeCells>
  <phoneticPr fontId="4" type="noConversion"/>
  <printOptions horizontalCentered="1"/>
  <pageMargins left="0.35433070866141736" right="0.35433070866141736" top="0.39370078740157483" bottom="0.39370078740157483" header="0" footer="0"/>
  <pageSetup paperSize="256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5"/>
  <sheetViews>
    <sheetView view="pageBreakPreview" zoomScale="90" zoomScaleNormal="110" zoomScaleSheetLayoutView="90" workbookViewId="0">
      <pane xSplit="2" ySplit="6" topLeftCell="C10" activePane="bottomRight" state="frozen"/>
      <selection activeCell="G8" sqref="G8"/>
      <selection pane="topRight" activeCell="G8" sqref="G8"/>
      <selection pane="bottomLeft" activeCell="G8" sqref="G8"/>
      <selection pane="bottomRight" activeCell="B28" sqref="B28"/>
    </sheetView>
  </sheetViews>
  <sheetFormatPr baseColWidth="10" defaultRowHeight="12.75" x14ac:dyDescent="0.2"/>
  <cols>
    <col min="1" max="1" width="5.140625" style="63" customWidth="1"/>
    <col min="2" max="2" width="47.42578125" style="105" customWidth="1"/>
    <col min="3" max="3" width="11.85546875" style="63" bestFit="1" customWidth="1"/>
    <col min="4" max="5" width="11.42578125" style="63"/>
  </cols>
  <sheetData>
    <row r="1" spans="1:17" ht="18" x14ac:dyDescent="0.25">
      <c r="A1" s="250" t="s">
        <v>238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</row>
    <row r="3" spans="1:17" ht="16.5" thickBot="1" x14ac:dyDescent="0.25">
      <c r="A3" s="104"/>
      <c r="K3" s="29" t="s">
        <v>334</v>
      </c>
    </row>
    <row r="4" spans="1:17" ht="17.25" thickTop="1" thickBot="1" x14ac:dyDescent="0.25">
      <c r="A4" s="245" t="s">
        <v>8</v>
      </c>
      <c r="B4" s="245" t="s">
        <v>182</v>
      </c>
      <c r="C4" s="259" t="s">
        <v>178</v>
      </c>
      <c r="D4" s="260"/>
      <c r="E4" s="261"/>
      <c r="F4" s="259" t="s">
        <v>179</v>
      </c>
      <c r="G4" s="260"/>
      <c r="H4" s="261"/>
      <c r="I4" s="245" t="s">
        <v>123</v>
      </c>
      <c r="J4" s="245"/>
      <c r="K4" s="245"/>
    </row>
    <row r="5" spans="1:17" ht="21" customHeight="1" thickTop="1" thickBot="1" x14ac:dyDescent="0.25">
      <c r="A5" s="245"/>
      <c r="B5" s="245"/>
      <c r="C5" s="114" t="s">
        <v>180</v>
      </c>
      <c r="D5" s="115" t="s">
        <v>181</v>
      </c>
      <c r="E5" s="116" t="s">
        <v>123</v>
      </c>
      <c r="F5" s="114" t="s">
        <v>180</v>
      </c>
      <c r="G5" s="115" t="s">
        <v>181</v>
      </c>
      <c r="H5" s="116" t="s">
        <v>123</v>
      </c>
      <c r="I5" s="138" t="s">
        <v>180</v>
      </c>
      <c r="J5" s="138" t="s">
        <v>181</v>
      </c>
      <c r="K5" s="138" t="s">
        <v>123</v>
      </c>
    </row>
    <row r="6" spans="1:17" ht="17.25" thickTop="1" thickBot="1" x14ac:dyDescent="0.3">
      <c r="A6" s="140">
        <v>1</v>
      </c>
      <c r="B6" s="141" t="s">
        <v>11</v>
      </c>
      <c r="C6" s="195">
        <f>[2]Hoja2!C4</f>
        <v>684</v>
      </c>
      <c r="D6" s="195">
        <f>[2]Hoja2!D4</f>
        <v>468</v>
      </c>
      <c r="E6" s="117">
        <f>C6+D6</f>
        <v>1152</v>
      </c>
      <c r="F6" s="185">
        <f>[2]Hoja2!F4</f>
        <v>477</v>
      </c>
      <c r="G6" s="195">
        <f>[2]Hoja2!G4</f>
        <v>357</v>
      </c>
      <c r="H6" s="117">
        <f>+F6+G6</f>
        <v>834</v>
      </c>
      <c r="I6" s="117">
        <f>C6+F6</f>
        <v>1161</v>
      </c>
      <c r="J6" s="117">
        <f>D6+G6</f>
        <v>825</v>
      </c>
      <c r="K6" s="137">
        <f>I6+J6</f>
        <v>1986</v>
      </c>
      <c r="M6" s="42">
        <f>+K6-N6</f>
        <v>0</v>
      </c>
      <c r="N6">
        <v>1986</v>
      </c>
      <c r="P6" s="42">
        <f>+Q6-E6</f>
        <v>0</v>
      </c>
      <c r="Q6">
        <v>1152</v>
      </c>
    </row>
    <row r="7" spans="1:17" ht="16.5" thickTop="1" x14ac:dyDescent="0.25">
      <c r="A7" s="142">
        <v>2</v>
      </c>
      <c r="B7" s="143" t="s">
        <v>64</v>
      </c>
      <c r="C7" s="196">
        <f>[2]Hoja2!C5</f>
        <v>625</v>
      </c>
      <c r="D7" s="196">
        <f>[2]Hoja2!D5</f>
        <v>539</v>
      </c>
      <c r="E7" s="117">
        <f t="shared" ref="E7:E91" si="0">C7+D7</f>
        <v>1164</v>
      </c>
      <c r="F7" s="190">
        <f>[2]Hoja2!F5</f>
        <v>1440</v>
      </c>
      <c r="G7" s="195">
        <f>[2]Hoja2!G5</f>
        <v>1260</v>
      </c>
      <c r="H7" s="117">
        <f t="shared" ref="H7:H91" si="1">+F7+G7</f>
        <v>2700</v>
      </c>
      <c r="I7" s="117">
        <f t="shared" ref="I7:I91" si="2">C7+F7</f>
        <v>2065</v>
      </c>
      <c r="J7" s="117">
        <f t="shared" ref="J7:J91" si="3">D7+G7</f>
        <v>1799</v>
      </c>
      <c r="K7" s="137">
        <f t="shared" ref="K7:K91" si="4">I7+J7</f>
        <v>3864</v>
      </c>
      <c r="M7" s="42">
        <f t="shared" ref="M7:M70" si="5">+K7-N7</f>
        <v>0</v>
      </c>
      <c r="N7">
        <v>3864</v>
      </c>
      <c r="P7" s="42">
        <f t="shared" ref="P7:P70" si="6">+Q7-E7</f>
        <v>0</v>
      </c>
      <c r="Q7">
        <v>1164</v>
      </c>
    </row>
    <row r="8" spans="1:17" ht="15.75" x14ac:dyDescent="0.25">
      <c r="A8" s="142">
        <v>3</v>
      </c>
      <c r="B8" s="143" t="s">
        <v>12</v>
      </c>
      <c r="C8" s="196">
        <f>[2]Hoja2!C6</f>
        <v>522</v>
      </c>
      <c r="D8" s="196">
        <f>[2]Hoja2!D6</f>
        <v>465</v>
      </c>
      <c r="E8" s="117">
        <f t="shared" si="0"/>
        <v>987</v>
      </c>
      <c r="F8" s="190">
        <f>[2]Hoja2!F6</f>
        <v>471</v>
      </c>
      <c r="G8" s="196">
        <f>[2]Hoja2!G6</f>
        <v>469</v>
      </c>
      <c r="H8" s="117">
        <f t="shared" si="1"/>
        <v>940</v>
      </c>
      <c r="I8" s="117">
        <f t="shared" si="2"/>
        <v>993</v>
      </c>
      <c r="J8" s="117">
        <f t="shared" si="3"/>
        <v>934</v>
      </c>
      <c r="K8" s="137">
        <f t="shared" si="4"/>
        <v>1927</v>
      </c>
      <c r="M8" s="42">
        <f t="shared" si="5"/>
        <v>0</v>
      </c>
      <c r="N8">
        <v>1927</v>
      </c>
      <c r="P8" s="42">
        <f t="shared" si="6"/>
        <v>0</v>
      </c>
      <c r="Q8">
        <v>987</v>
      </c>
    </row>
    <row r="9" spans="1:17" ht="15.75" x14ac:dyDescent="0.25">
      <c r="A9" s="142">
        <v>4</v>
      </c>
      <c r="B9" s="143" t="s">
        <v>62</v>
      </c>
      <c r="C9" s="196">
        <f>[2]Hoja2!C7</f>
        <v>403</v>
      </c>
      <c r="D9" s="196">
        <f>[2]Hoja2!D7</f>
        <v>406</v>
      </c>
      <c r="E9" s="117">
        <f t="shared" si="0"/>
        <v>809</v>
      </c>
      <c r="F9" s="190">
        <f>[2]Hoja2!F7</f>
        <v>367</v>
      </c>
      <c r="G9" s="196">
        <f>[2]Hoja2!G7</f>
        <v>423</v>
      </c>
      <c r="H9" s="117">
        <f t="shared" si="1"/>
        <v>790</v>
      </c>
      <c r="I9" s="117">
        <f t="shared" si="2"/>
        <v>770</v>
      </c>
      <c r="J9" s="117">
        <f t="shared" si="3"/>
        <v>829</v>
      </c>
      <c r="K9" s="137">
        <f t="shared" si="4"/>
        <v>1599</v>
      </c>
      <c r="M9" s="42">
        <f t="shared" si="5"/>
        <v>0</v>
      </c>
      <c r="N9">
        <v>1599</v>
      </c>
      <c r="P9" s="42">
        <f t="shared" si="6"/>
        <v>0</v>
      </c>
      <c r="Q9">
        <v>809</v>
      </c>
    </row>
    <row r="10" spans="1:17" ht="15.75" x14ac:dyDescent="0.25">
      <c r="A10" s="142">
        <v>5</v>
      </c>
      <c r="B10" s="143" t="s">
        <v>13</v>
      </c>
      <c r="C10" s="196">
        <f>[2]Hoja2!C8</f>
        <v>902</v>
      </c>
      <c r="D10" s="196">
        <f>[2]Hoja2!D8</f>
        <v>510</v>
      </c>
      <c r="E10" s="117">
        <f t="shared" si="0"/>
        <v>1412</v>
      </c>
      <c r="F10" s="190">
        <f>[2]Hoja2!F8</f>
        <v>849</v>
      </c>
      <c r="G10" s="196">
        <f>[2]Hoja2!G8</f>
        <v>663</v>
      </c>
      <c r="H10" s="117">
        <f t="shared" si="1"/>
        <v>1512</v>
      </c>
      <c r="I10" s="117">
        <f t="shared" si="2"/>
        <v>1751</v>
      </c>
      <c r="J10" s="117">
        <f t="shared" si="3"/>
        <v>1173</v>
      </c>
      <c r="K10" s="137">
        <f t="shared" si="4"/>
        <v>2924</v>
      </c>
      <c r="M10" s="42">
        <f t="shared" si="5"/>
        <v>0</v>
      </c>
      <c r="N10">
        <v>2924</v>
      </c>
      <c r="P10" s="42">
        <f t="shared" si="6"/>
        <v>0</v>
      </c>
      <c r="Q10">
        <v>1412</v>
      </c>
    </row>
    <row r="11" spans="1:17" ht="15.75" x14ac:dyDescent="0.25">
      <c r="A11" s="142">
        <v>6</v>
      </c>
      <c r="B11" s="143" t="s">
        <v>14</v>
      </c>
      <c r="C11" s="196">
        <f>[2]Hoja2!C9</f>
        <v>1637</v>
      </c>
      <c r="D11" s="196">
        <f>[2]Hoja2!D9</f>
        <v>887</v>
      </c>
      <c r="E11" s="117">
        <f t="shared" si="0"/>
        <v>2524</v>
      </c>
      <c r="F11" s="190">
        <f>[2]Hoja2!F9</f>
        <v>1204</v>
      </c>
      <c r="G11" s="196">
        <f>[2]Hoja2!G9</f>
        <v>577</v>
      </c>
      <c r="H11" s="117">
        <f t="shared" si="1"/>
        <v>1781</v>
      </c>
      <c r="I11" s="117">
        <f t="shared" si="2"/>
        <v>2841</v>
      </c>
      <c r="J11" s="117">
        <f t="shared" si="3"/>
        <v>1464</v>
      </c>
      <c r="K11" s="137">
        <f t="shared" si="4"/>
        <v>4305</v>
      </c>
      <c r="M11" s="42">
        <f t="shared" si="5"/>
        <v>0</v>
      </c>
      <c r="N11">
        <v>4305</v>
      </c>
      <c r="P11" s="42">
        <f t="shared" si="6"/>
        <v>0</v>
      </c>
      <c r="Q11">
        <v>2524</v>
      </c>
    </row>
    <row r="12" spans="1:17" ht="15.75" x14ac:dyDescent="0.25">
      <c r="A12" s="142">
        <v>7</v>
      </c>
      <c r="B12" s="143" t="s">
        <v>1</v>
      </c>
      <c r="C12" s="196">
        <f>[2]Hoja2!C10</f>
        <v>1234</v>
      </c>
      <c r="D12" s="196">
        <f>[2]Hoja2!D10</f>
        <v>967</v>
      </c>
      <c r="E12" s="117">
        <f t="shared" si="0"/>
        <v>2201</v>
      </c>
      <c r="F12" s="190">
        <f>[2]Hoja2!F10</f>
        <v>863</v>
      </c>
      <c r="G12" s="196">
        <f>[2]Hoja2!G10</f>
        <v>727</v>
      </c>
      <c r="H12" s="117">
        <f t="shared" si="1"/>
        <v>1590</v>
      </c>
      <c r="I12" s="117">
        <f t="shared" si="2"/>
        <v>2097</v>
      </c>
      <c r="J12" s="117">
        <f t="shared" si="3"/>
        <v>1694</v>
      </c>
      <c r="K12" s="137">
        <f t="shared" si="4"/>
        <v>3791</v>
      </c>
      <c r="M12" s="42">
        <f t="shared" si="5"/>
        <v>0</v>
      </c>
      <c r="N12">
        <v>3791</v>
      </c>
      <c r="P12" s="42">
        <f t="shared" si="6"/>
        <v>0</v>
      </c>
      <c r="Q12">
        <v>2201</v>
      </c>
    </row>
    <row r="13" spans="1:17" ht="15.75" x14ac:dyDescent="0.25">
      <c r="A13" s="142">
        <v>8</v>
      </c>
      <c r="B13" s="143" t="s">
        <v>15</v>
      </c>
      <c r="C13" s="196">
        <f>[2]Hoja2!C11</f>
        <v>615</v>
      </c>
      <c r="D13" s="196">
        <f>[2]Hoja2!D11</f>
        <v>332</v>
      </c>
      <c r="E13" s="117">
        <f t="shared" si="0"/>
        <v>947</v>
      </c>
      <c r="F13" s="190">
        <f>[2]Hoja2!F11</f>
        <v>520</v>
      </c>
      <c r="G13" s="196">
        <f>[2]Hoja2!G11</f>
        <v>256</v>
      </c>
      <c r="H13" s="117">
        <f t="shared" si="1"/>
        <v>776</v>
      </c>
      <c r="I13" s="117">
        <f t="shared" si="2"/>
        <v>1135</v>
      </c>
      <c r="J13" s="117">
        <f t="shared" si="3"/>
        <v>588</v>
      </c>
      <c r="K13" s="137">
        <f t="shared" si="4"/>
        <v>1723</v>
      </c>
      <c r="M13" s="42">
        <f t="shared" si="5"/>
        <v>0</v>
      </c>
      <c r="N13">
        <v>1723</v>
      </c>
      <c r="P13" s="42">
        <f t="shared" si="6"/>
        <v>0</v>
      </c>
      <c r="Q13">
        <v>947</v>
      </c>
    </row>
    <row r="14" spans="1:17" ht="15.75" x14ac:dyDescent="0.25">
      <c r="A14" s="142">
        <v>9</v>
      </c>
      <c r="B14" s="143" t="s">
        <v>32</v>
      </c>
      <c r="C14" s="196">
        <f>[2]Hoja2!C12</f>
        <v>1294</v>
      </c>
      <c r="D14" s="196">
        <f>[2]Hoja2!D12</f>
        <v>794</v>
      </c>
      <c r="E14" s="117">
        <f t="shared" si="0"/>
        <v>2088</v>
      </c>
      <c r="F14" s="190">
        <f>[2]Hoja2!F12</f>
        <v>985</v>
      </c>
      <c r="G14" s="196">
        <f>[2]Hoja2!G12</f>
        <v>736</v>
      </c>
      <c r="H14" s="117">
        <f t="shared" si="1"/>
        <v>1721</v>
      </c>
      <c r="I14" s="117">
        <f t="shared" si="2"/>
        <v>2279</v>
      </c>
      <c r="J14" s="117">
        <f t="shared" si="3"/>
        <v>1530</v>
      </c>
      <c r="K14" s="137">
        <f t="shared" si="4"/>
        <v>3809</v>
      </c>
      <c r="M14" s="42">
        <f t="shared" si="5"/>
        <v>0</v>
      </c>
      <c r="N14">
        <v>3809</v>
      </c>
      <c r="P14" s="42">
        <f t="shared" si="6"/>
        <v>0</v>
      </c>
      <c r="Q14">
        <v>2088</v>
      </c>
    </row>
    <row r="15" spans="1:17" ht="15.75" x14ac:dyDescent="0.25">
      <c r="A15" s="142">
        <v>10</v>
      </c>
      <c r="B15" s="143" t="s">
        <v>33</v>
      </c>
      <c r="C15" s="196">
        <f>[2]Hoja2!C13</f>
        <v>202</v>
      </c>
      <c r="D15" s="196">
        <f>[2]Hoja2!D13</f>
        <v>105</v>
      </c>
      <c r="E15" s="117">
        <f t="shared" si="0"/>
        <v>307</v>
      </c>
      <c r="F15" s="190">
        <f>[2]Hoja2!F13</f>
        <v>118</v>
      </c>
      <c r="G15" s="196">
        <f>[2]Hoja2!G13</f>
        <v>96</v>
      </c>
      <c r="H15" s="117">
        <f t="shared" si="1"/>
        <v>214</v>
      </c>
      <c r="I15" s="117">
        <f t="shared" si="2"/>
        <v>320</v>
      </c>
      <c r="J15" s="117">
        <f t="shared" si="3"/>
        <v>201</v>
      </c>
      <c r="K15" s="137">
        <f t="shared" si="4"/>
        <v>521</v>
      </c>
      <c r="M15" s="42">
        <f t="shared" si="5"/>
        <v>0</v>
      </c>
      <c r="N15">
        <v>521</v>
      </c>
      <c r="P15" s="42">
        <f t="shared" si="6"/>
        <v>0</v>
      </c>
      <c r="Q15">
        <v>307</v>
      </c>
    </row>
    <row r="16" spans="1:17" ht="15.75" x14ac:dyDescent="0.25">
      <c r="A16" s="142">
        <v>11</v>
      </c>
      <c r="B16" s="143" t="s">
        <v>63</v>
      </c>
      <c r="C16" s="196">
        <f>[2]Hoja2!C14</f>
        <v>520</v>
      </c>
      <c r="D16" s="196">
        <f>[2]Hoja2!D14</f>
        <v>276</v>
      </c>
      <c r="E16" s="117">
        <f t="shared" si="0"/>
        <v>796</v>
      </c>
      <c r="F16" s="190">
        <f>[2]Hoja2!F14</f>
        <v>282</v>
      </c>
      <c r="G16" s="196">
        <f>[2]Hoja2!G14</f>
        <v>172</v>
      </c>
      <c r="H16" s="117">
        <f t="shared" si="1"/>
        <v>454</v>
      </c>
      <c r="I16" s="117">
        <f t="shared" si="2"/>
        <v>802</v>
      </c>
      <c r="J16" s="117">
        <f t="shared" si="3"/>
        <v>448</v>
      </c>
      <c r="K16" s="137">
        <f t="shared" si="4"/>
        <v>1250</v>
      </c>
      <c r="M16" s="42">
        <f t="shared" si="5"/>
        <v>0</v>
      </c>
      <c r="N16">
        <v>1250</v>
      </c>
      <c r="P16" s="42">
        <f t="shared" si="6"/>
        <v>0</v>
      </c>
      <c r="Q16">
        <v>796</v>
      </c>
    </row>
    <row r="17" spans="1:17" ht="15.75" x14ac:dyDescent="0.25">
      <c r="A17" s="142">
        <v>12</v>
      </c>
      <c r="B17" s="143" t="s">
        <v>25</v>
      </c>
      <c r="C17" s="196">
        <f>[2]Hoja2!C15</f>
        <v>653</v>
      </c>
      <c r="D17" s="196">
        <f>[2]Hoja2!D15</f>
        <v>457</v>
      </c>
      <c r="E17" s="117">
        <f t="shared" si="0"/>
        <v>1110</v>
      </c>
      <c r="F17" s="190">
        <f>[2]Hoja2!F15</f>
        <v>857</v>
      </c>
      <c r="G17" s="196">
        <f>[2]Hoja2!G15</f>
        <v>559</v>
      </c>
      <c r="H17" s="117">
        <f t="shared" si="1"/>
        <v>1416</v>
      </c>
      <c r="I17" s="117">
        <f t="shared" si="2"/>
        <v>1510</v>
      </c>
      <c r="J17" s="117">
        <f t="shared" si="3"/>
        <v>1016</v>
      </c>
      <c r="K17" s="137">
        <f t="shared" si="4"/>
        <v>2526</v>
      </c>
      <c r="M17" s="42">
        <f t="shared" si="5"/>
        <v>0</v>
      </c>
      <c r="N17">
        <v>2526</v>
      </c>
      <c r="P17" s="42">
        <f t="shared" si="6"/>
        <v>0</v>
      </c>
      <c r="Q17">
        <v>1110</v>
      </c>
    </row>
    <row r="18" spans="1:17" ht="15.75" x14ac:dyDescent="0.25">
      <c r="A18" s="142">
        <v>13</v>
      </c>
      <c r="B18" s="143" t="s">
        <v>65</v>
      </c>
      <c r="C18" s="196">
        <f>[2]Hoja2!C16</f>
        <v>625</v>
      </c>
      <c r="D18" s="196">
        <f>[2]Hoja2!D16</f>
        <v>529</v>
      </c>
      <c r="E18" s="117">
        <f t="shared" si="0"/>
        <v>1154</v>
      </c>
      <c r="F18" s="190">
        <f>[2]Hoja2!F16</f>
        <v>1238</v>
      </c>
      <c r="G18" s="196">
        <f>[2]Hoja2!G16</f>
        <v>995</v>
      </c>
      <c r="H18" s="117">
        <f t="shared" si="1"/>
        <v>2233</v>
      </c>
      <c r="I18" s="117">
        <f t="shared" si="2"/>
        <v>1863</v>
      </c>
      <c r="J18" s="117">
        <f t="shared" si="3"/>
        <v>1524</v>
      </c>
      <c r="K18" s="137">
        <f t="shared" si="4"/>
        <v>3387</v>
      </c>
      <c r="M18" s="42">
        <f t="shared" si="5"/>
        <v>0</v>
      </c>
      <c r="N18">
        <v>3387</v>
      </c>
      <c r="P18" s="42">
        <f t="shared" si="6"/>
        <v>0</v>
      </c>
      <c r="Q18">
        <v>1154</v>
      </c>
    </row>
    <row r="19" spans="1:17" ht="15.75" x14ac:dyDescent="0.25">
      <c r="A19" s="142">
        <v>14</v>
      </c>
      <c r="B19" s="143" t="s">
        <v>34</v>
      </c>
      <c r="C19" s="196">
        <f>[2]Hoja2!C17</f>
        <v>452</v>
      </c>
      <c r="D19" s="196">
        <f>[2]Hoja2!D17</f>
        <v>343</v>
      </c>
      <c r="E19" s="117">
        <f t="shared" si="0"/>
        <v>795</v>
      </c>
      <c r="F19" s="190">
        <f>[2]Hoja2!F17</f>
        <v>226</v>
      </c>
      <c r="G19" s="196">
        <f>[2]Hoja2!G17</f>
        <v>203</v>
      </c>
      <c r="H19" s="117">
        <f t="shared" si="1"/>
        <v>429</v>
      </c>
      <c r="I19" s="117">
        <f t="shared" si="2"/>
        <v>678</v>
      </c>
      <c r="J19" s="117">
        <f t="shared" si="3"/>
        <v>546</v>
      </c>
      <c r="K19" s="137">
        <f t="shared" si="4"/>
        <v>1224</v>
      </c>
      <c r="M19" s="42">
        <f t="shared" si="5"/>
        <v>0</v>
      </c>
      <c r="N19">
        <v>1224</v>
      </c>
      <c r="P19" s="42">
        <f t="shared" si="6"/>
        <v>0</v>
      </c>
      <c r="Q19">
        <v>795</v>
      </c>
    </row>
    <row r="20" spans="1:17" ht="15.75" x14ac:dyDescent="0.25">
      <c r="A20" s="142">
        <v>15</v>
      </c>
      <c r="B20" s="143" t="s">
        <v>26</v>
      </c>
      <c r="C20" s="196">
        <f>[2]Hoja2!C18</f>
        <v>365</v>
      </c>
      <c r="D20" s="196">
        <f>[2]Hoja2!D18</f>
        <v>200</v>
      </c>
      <c r="E20" s="117">
        <f t="shared" si="0"/>
        <v>565</v>
      </c>
      <c r="F20" s="190">
        <f>[2]Hoja2!F18</f>
        <v>210</v>
      </c>
      <c r="G20" s="196">
        <f>[2]Hoja2!G18</f>
        <v>157</v>
      </c>
      <c r="H20" s="117">
        <f t="shared" si="1"/>
        <v>367</v>
      </c>
      <c r="I20" s="117">
        <f t="shared" si="2"/>
        <v>575</v>
      </c>
      <c r="J20" s="117">
        <f t="shared" si="3"/>
        <v>357</v>
      </c>
      <c r="K20" s="137">
        <f t="shared" si="4"/>
        <v>932</v>
      </c>
      <c r="M20" s="42">
        <f t="shared" si="5"/>
        <v>0</v>
      </c>
      <c r="N20">
        <v>932</v>
      </c>
      <c r="P20" s="42">
        <f t="shared" si="6"/>
        <v>0</v>
      </c>
      <c r="Q20">
        <v>565</v>
      </c>
    </row>
    <row r="21" spans="1:17" ht="15.75" x14ac:dyDescent="0.25">
      <c r="A21" s="142">
        <v>16</v>
      </c>
      <c r="B21" s="143" t="s">
        <v>35</v>
      </c>
      <c r="C21" s="196">
        <f>[2]Hoja2!C19</f>
        <v>388</v>
      </c>
      <c r="D21" s="196">
        <f>[2]Hoja2!D19</f>
        <v>405</v>
      </c>
      <c r="E21" s="117">
        <f t="shared" si="0"/>
        <v>793</v>
      </c>
      <c r="F21" s="190">
        <f>[2]Hoja2!F19</f>
        <v>334</v>
      </c>
      <c r="G21" s="196">
        <f>[2]Hoja2!G19</f>
        <v>314</v>
      </c>
      <c r="H21" s="117">
        <f t="shared" si="1"/>
        <v>648</v>
      </c>
      <c r="I21" s="117">
        <f t="shared" si="2"/>
        <v>722</v>
      </c>
      <c r="J21" s="117">
        <f t="shared" si="3"/>
        <v>719</v>
      </c>
      <c r="K21" s="137">
        <f t="shared" si="4"/>
        <v>1441</v>
      </c>
      <c r="M21" s="42">
        <f t="shared" si="5"/>
        <v>0</v>
      </c>
      <c r="N21">
        <v>1441</v>
      </c>
      <c r="P21" s="42">
        <f t="shared" si="6"/>
        <v>0</v>
      </c>
      <c r="Q21">
        <v>793</v>
      </c>
    </row>
    <row r="22" spans="1:17" ht="15.75" x14ac:dyDescent="0.25">
      <c r="A22" s="142">
        <v>17</v>
      </c>
      <c r="B22" s="143" t="s">
        <v>28</v>
      </c>
      <c r="C22" s="196">
        <f>[2]Hoja2!C20</f>
        <v>459</v>
      </c>
      <c r="D22" s="196">
        <f>[2]Hoja2!D20</f>
        <v>210</v>
      </c>
      <c r="E22" s="117">
        <f t="shared" si="0"/>
        <v>669</v>
      </c>
      <c r="F22" s="190">
        <f>[2]Hoja2!F20</f>
        <v>317</v>
      </c>
      <c r="G22" s="196">
        <f>[2]Hoja2!G20</f>
        <v>145</v>
      </c>
      <c r="H22" s="117">
        <f t="shared" si="1"/>
        <v>462</v>
      </c>
      <c r="I22" s="117">
        <f t="shared" si="2"/>
        <v>776</v>
      </c>
      <c r="J22" s="117">
        <f t="shared" si="3"/>
        <v>355</v>
      </c>
      <c r="K22" s="137">
        <f t="shared" si="4"/>
        <v>1131</v>
      </c>
      <c r="M22" s="42">
        <f t="shared" si="5"/>
        <v>0</v>
      </c>
      <c r="N22">
        <v>1131</v>
      </c>
      <c r="P22" s="42">
        <f t="shared" si="6"/>
        <v>0</v>
      </c>
      <c r="Q22">
        <v>669</v>
      </c>
    </row>
    <row r="23" spans="1:17" ht="15.75" x14ac:dyDescent="0.25">
      <c r="A23" s="142">
        <v>18</v>
      </c>
      <c r="B23" s="143" t="s">
        <v>29</v>
      </c>
      <c r="C23" s="196">
        <f>[2]Hoja2!C21</f>
        <v>692</v>
      </c>
      <c r="D23" s="196">
        <f>[2]Hoja2!D21</f>
        <v>416</v>
      </c>
      <c r="E23" s="117">
        <f t="shared" si="0"/>
        <v>1108</v>
      </c>
      <c r="F23" s="190">
        <f>[2]Hoja2!F21</f>
        <v>410</v>
      </c>
      <c r="G23" s="196">
        <f>[2]Hoja2!G21</f>
        <v>317</v>
      </c>
      <c r="H23" s="117">
        <f t="shared" si="1"/>
        <v>727</v>
      </c>
      <c r="I23" s="117">
        <f t="shared" si="2"/>
        <v>1102</v>
      </c>
      <c r="J23" s="117">
        <f t="shared" si="3"/>
        <v>733</v>
      </c>
      <c r="K23" s="137">
        <f t="shared" si="4"/>
        <v>1835</v>
      </c>
      <c r="M23" s="42">
        <f t="shared" si="5"/>
        <v>0</v>
      </c>
      <c r="N23">
        <v>1835</v>
      </c>
      <c r="P23" s="42">
        <f t="shared" si="6"/>
        <v>0</v>
      </c>
      <c r="Q23">
        <v>1108</v>
      </c>
    </row>
    <row r="24" spans="1:17" ht="15.75" x14ac:dyDescent="0.25">
      <c r="A24" s="142">
        <v>19</v>
      </c>
      <c r="B24" s="143" t="s">
        <v>24</v>
      </c>
      <c r="C24" s="196">
        <f>[2]Hoja2!C22</f>
        <v>511</v>
      </c>
      <c r="D24" s="196">
        <f>[2]Hoja2!D22</f>
        <v>277</v>
      </c>
      <c r="E24" s="117">
        <f t="shared" si="0"/>
        <v>788</v>
      </c>
      <c r="F24" s="190">
        <f>[2]Hoja2!F22</f>
        <v>290</v>
      </c>
      <c r="G24" s="196">
        <f>[2]Hoja2!G22</f>
        <v>203</v>
      </c>
      <c r="H24" s="117">
        <f t="shared" si="1"/>
        <v>493</v>
      </c>
      <c r="I24" s="117">
        <f t="shared" si="2"/>
        <v>801</v>
      </c>
      <c r="J24" s="117">
        <f t="shared" si="3"/>
        <v>480</v>
      </c>
      <c r="K24" s="137">
        <f t="shared" si="4"/>
        <v>1281</v>
      </c>
      <c r="M24" s="42">
        <f t="shared" si="5"/>
        <v>0</v>
      </c>
      <c r="N24">
        <v>1281</v>
      </c>
      <c r="P24" s="42">
        <f t="shared" si="6"/>
        <v>0</v>
      </c>
      <c r="Q24">
        <v>788</v>
      </c>
    </row>
    <row r="25" spans="1:17" ht="15.75" x14ac:dyDescent="0.25">
      <c r="A25" s="142">
        <v>20</v>
      </c>
      <c r="B25" s="143" t="s">
        <v>125</v>
      </c>
      <c r="C25" s="196">
        <f>[2]Hoja2!C23</f>
        <v>204</v>
      </c>
      <c r="D25" s="196">
        <f>[2]Hoja2!D23</f>
        <v>113</v>
      </c>
      <c r="E25" s="117">
        <f t="shared" si="0"/>
        <v>317</v>
      </c>
      <c r="F25" s="190">
        <f>[2]Hoja2!F23</f>
        <v>125</v>
      </c>
      <c r="G25" s="196">
        <f>[2]Hoja2!G23</f>
        <v>74</v>
      </c>
      <c r="H25" s="117">
        <f t="shared" si="1"/>
        <v>199</v>
      </c>
      <c r="I25" s="117">
        <f t="shared" si="2"/>
        <v>329</v>
      </c>
      <c r="J25" s="117">
        <f t="shared" si="3"/>
        <v>187</v>
      </c>
      <c r="K25" s="137">
        <f t="shared" si="4"/>
        <v>516</v>
      </c>
      <c r="M25" s="42">
        <f t="shared" si="5"/>
        <v>0</v>
      </c>
      <c r="N25">
        <v>516</v>
      </c>
      <c r="P25" s="42">
        <f t="shared" si="6"/>
        <v>0</v>
      </c>
      <c r="Q25">
        <v>317</v>
      </c>
    </row>
    <row r="26" spans="1:17" ht="15.75" x14ac:dyDescent="0.25">
      <c r="A26" s="142">
        <v>21</v>
      </c>
      <c r="B26" s="143" t="s">
        <v>31</v>
      </c>
      <c r="C26" s="196">
        <f>[2]Hoja2!C24</f>
        <v>545</v>
      </c>
      <c r="D26" s="196">
        <f>[2]Hoja2!D24</f>
        <v>398</v>
      </c>
      <c r="E26" s="117">
        <f t="shared" si="0"/>
        <v>943</v>
      </c>
      <c r="F26" s="190">
        <f>[2]Hoja2!F24</f>
        <v>364</v>
      </c>
      <c r="G26" s="196">
        <f>[2]Hoja2!G24</f>
        <v>322</v>
      </c>
      <c r="H26" s="117">
        <f t="shared" si="1"/>
        <v>686</v>
      </c>
      <c r="I26" s="117">
        <f t="shared" si="2"/>
        <v>909</v>
      </c>
      <c r="J26" s="117">
        <f t="shared" si="3"/>
        <v>720</v>
      </c>
      <c r="K26" s="137">
        <f t="shared" si="4"/>
        <v>1629</v>
      </c>
      <c r="M26" s="42">
        <f t="shared" si="5"/>
        <v>0</v>
      </c>
      <c r="N26">
        <v>1629</v>
      </c>
      <c r="P26" s="42">
        <f t="shared" si="6"/>
        <v>0</v>
      </c>
      <c r="Q26">
        <v>943</v>
      </c>
    </row>
    <row r="27" spans="1:17" ht="15.75" x14ac:dyDescent="0.25">
      <c r="A27" s="142">
        <v>22</v>
      </c>
      <c r="B27" s="143" t="s">
        <v>9</v>
      </c>
      <c r="C27" s="196">
        <f>[2]Hoja2!C25</f>
        <v>510</v>
      </c>
      <c r="D27" s="196">
        <f>[2]Hoja2!D25</f>
        <v>321</v>
      </c>
      <c r="E27" s="117">
        <f t="shared" si="0"/>
        <v>831</v>
      </c>
      <c r="F27" s="190">
        <f>[2]Hoja2!F25</f>
        <v>284</v>
      </c>
      <c r="G27" s="196">
        <f>[2]Hoja2!G25</f>
        <v>171</v>
      </c>
      <c r="H27" s="117">
        <f t="shared" si="1"/>
        <v>455</v>
      </c>
      <c r="I27" s="117">
        <f t="shared" si="2"/>
        <v>794</v>
      </c>
      <c r="J27" s="117">
        <f t="shared" si="3"/>
        <v>492</v>
      </c>
      <c r="K27" s="137">
        <f t="shared" si="4"/>
        <v>1286</v>
      </c>
      <c r="M27" s="42">
        <f t="shared" si="5"/>
        <v>0</v>
      </c>
      <c r="N27">
        <v>1286</v>
      </c>
      <c r="P27" s="42">
        <f t="shared" si="6"/>
        <v>0</v>
      </c>
      <c r="Q27">
        <v>831</v>
      </c>
    </row>
    <row r="28" spans="1:17" ht="15.75" x14ac:dyDescent="0.25">
      <c r="A28" s="142">
        <v>23</v>
      </c>
      <c r="B28" s="143" t="s">
        <v>36</v>
      </c>
      <c r="C28" s="196">
        <f>[2]Hoja2!C26</f>
        <v>293</v>
      </c>
      <c r="D28" s="196">
        <f>[2]Hoja2!D26</f>
        <v>307</v>
      </c>
      <c r="E28" s="117">
        <f t="shared" si="0"/>
        <v>600</v>
      </c>
      <c r="F28" s="190">
        <f>[2]Hoja2!F26</f>
        <v>158</v>
      </c>
      <c r="G28" s="196">
        <f>[2]Hoja2!G26</f>
        <v>143</v>
      </c>
      <c r="H28" s="117">
        <f t="shared" si="1"/>
        <v>301</v>
      </c>
      <c r="I28" s="117">
        <f t="shared" si="2"/>
        <v>451</v>
      </c>
      <c r="J28" s="117">
        <f t="shared" si="3"/>
        <v>450</v>
      </c>
      <c r="K28" s="137">
        <f t="shared" si="4"/>
        <v>901</v>
      </c>
      <c r="M28" s="42">
        <f t="shared" si="5"/>
        <v>0</v>
      </c>
      <c r="N28">
        <v>901</v>
      </c>
      <c r="P28" s="42">
        <f t="shared" si="6"/>
        <v>0</v>
      </c>
      <c r="Q28">
        <v>600</v>
      </c>
    </row>
    <row r="29" spans="1:17" ht="15.75" x14ac:dyDescent="0.25">
      <c r="A29" s="142">
        <v>24</v>
      </c>
      <c r="B29" s="143" t="s">
        <v>37</v>
      </c>
      <c r="C29" s="196">
        <f>[2]Hoja2!C27</f>
        <v>364</v>
      </c>
      <c r="D29" s="196">
        <f>[2]Hoja2!D27</f>
        <v>355</v>
      </c>
      <c r="E29" s="117">
        <f t="shared" si="0"/>
        <v>719</v>
      </c>
      <c r="F29" s="190">
        <f>[2]Hoja2!F27</f>
        <v>344</v>
      </c>
      <c r="G29" s="196">
        <f>[2]Hoja2!G27</f>
        <v>299</v>
      </c>
      <c r="H29" s="117">
        <f t="shared" si="1"/>
        <v>643</v>
      </c>
      <c r="I29" s="117">
        <f t="shared" si="2"/>
        <v>708</v>
      </c>
      <c r="J29" s="117">
        <f t="shared" si="3"/>
        <v>654</v>
      </c>
      <c r="K29" s="137">
        <f t="shared" si="4"/>
        <v>1362</v>
      </c>
      <c r="M29" s="42">
        <f t="shared" si="5"/>
        <v>0</v>
      </c>
      <c r="N29">
        <v>1362</v>
      </c>
      <c r="P29" s="42">
        <f t="shared" si="6"/>
        <v>0</v>
      </c>
      <c r="Q29">
        <v>719</v>
      </c>
    </row>
    <row r="30" spans="1:17" ht="15.75" x14ac:dyDescent="0.25">
      <c r="A30" s="142">
        <v>25</v>
      </c>
      <c r="B30" s="143" t="s">
        <v>38</v>
      </c>
      <c r="C30" s="196">
        <f>[2]Hoja2!C28</f>
        <v>411</v>
      </c>
      <c r="D30" s="196">
        <f>[2]Hoja2!D28</f>
        <v>202</v>
      </c>
      <c r="E30" s="117">
        <f t="shared" si="0"/>
        <v>613</v>
      </c>
      <c r="F30" s="190">
        <f>[2]Hoja2!F28</f>
        <v>1301</v>
      </c>
      <c r="G30" s="196">
        <f>[2]Hoja2!G28</f>
        <v>452</v>
      </c>
      <c r="H30" s="117">
        <f t="shared" si="1"/>
        <v>1753</v>
      </c>
      <c r="I30" s="117">
        <f t="shared" si="2"/>
        <v>1712</v>
      </c>
      <c r="J30" s="117">
        <f t="shared" si="3"/>
        <v>654</v>
      </c>
      <c r="K30" s="137">
        <f t="shared" si="4"/>
        <v>2366</v>
      </c>
      <c r="M30" s="42">
        <f t="shared" si="5"/>
        <v>0</v>
      </c>
      <c r="N30">
        <v>2366</v>
      </c>
      <c r="P30" s="42">
        <f t="shared" si="6"/>
        <v>0</v>
      </c>
      <c r="Q30">
        <v>613</v>
      </c>
    </row>
    <row r="31" spans="1:17" ht="15.75" x14ac:dyDescent="0.25">
      <c r="A31" s="142">
        <v>26</v>
      </c>
      <c r="B31" s="143" t="s">
        <v>39</v>
      </c>
      <c r="C31" s="196">
        <f>[2]Hoja2!C29</f>
        <v>365</v>
      </c>
      <c r="D31" s="196">
        <f>[2]Hoja2!D29</f>
        <v>254</v>
      </c>
      <c r="E31" s="117">
        <f t="shared" si="0"/>
        <v>619</v>
      </c>
      <c r="F31" s="190">
        <f>[2]Hoja2!F29</f>
        <v>305</v>
      </c>
      <c r="G31" s="196">
        <f>[2]Hoja2!G29</f>
        <v>184</v>
      </c>
      <c r="H31" s="117">
        <f t="shared" si="1"/>
        <v>489</v>
      </c>
      <c r="I31" s="117">
        <f t="shared" si="2"/>
        <v>670</v>
      </c>
      <c r="J31" s="117">
        <f t="shared" si="3"/>
        <v>438</v>
      </c>
      <c r="K31" s="137">
        <f t="shared" si="4"/>
        <v>1108</v>
      </c>
      <c r="M31" s="42">
        <f t="shared" si="5"/>
        <v>0</v>
      </c>
      <c r="N31">
        <v>1108</v>
      </c>
      <c r="P31" s="42">
        <f t="shared" si="6"/>
        <v>0</v>
      </c>
      <c r="Q31">
        <v>619</v>
      </c>
    </row>
    <row r="32" spans="1:17" ht="15.75" x14ac:dyDescent="0.25">
      <c r="A32" s="142">
        <v>27</v>
      </c>
      <c r="B32" s="143" t="s">
        <v>40</v>
      </c>
      <c r="C32" s="196">
        <f>[2]Hoja2!C30</f>
        <v>815</v>
      </c>
      <c r="D32" s="196">
        <f>[2]Hoja2!D30</f>
        <v>233</v>
      </c>
      <c r="E32" s="117">
        <f t="shared" si="0"/>
        <v>1048</v>
      </c>
      <c r="F32" s="190">
        <f>[2]Hoja2!F30</f>
        <v>774</v>
      </c>
      <c r="G32" s="196">
        <f>[2]Hoja2!G30</f>
        <v>214</v>
      </c>
      <c r="H32" s="117">
        <f t="shared" si="1"/>
        <v>988</v>
      </c>
      <c r="I32" s="117">
        <f t="shared" si="2"/>
        <v>1589</v>
      </c>
      <c r="J32" s="117">
        <f t="shared" si="3"/>
        <v>447</v>
      </c>
      <c r="K32" s="137">
        <f t="shared" si="4"/>
        <v>2036</v>
      </c>
      <c r="M32" s="42">
        <f t="shared" si="5"/>
        <v>0</v>
      </c>
      <c r="N32">
        <v>2036</v>
      </c>
      <c r="P32" s="42">
        <f t="shared" si="6"/>
        <v>0</v>
      </c>
      <c r="Q32">
        <v>1048</v>
      </c>
    </row>
    <row r="33" spans="1:17" ht="15.75" x14ac:dyDescent="0.25">
      <c r="A33" s="142">
        <v>28</v>
      </c>
      <c r="B33" s="143" t="s">
        <v>3</v>
      </c>
      <c r="C33" s="196">
        <f>[2]Hoja2!C31</f>
        <v>356</v>
      </c>
      <c r="D33" s="196">
        <f>[2]Hoja2!D31</f>
        <v>193</v>
      </c>
      <c r="E33" s="117">
        <f t="shared" si="0"/>
        <v>549</v>
      </c>
      <c r="F33" s="190">
        <f>[2]Hoja2!F31</f>
        <v>591</v>
      </c>
      <c r="G33" s="196">
        <f>[2]Hoja2!G31</f>
        <v>261</v>
      </c>
      <c r="H33" s="117">
        <f t="shared" si="1"/>
        <v>852</v>
      </c>
      <c r="I33" s="117">
        <f t="shared" si="2"/>
        <v>947</v>
      </c>
      <c r="J33" s="117">
        <f t="shared" si="3"/>
        <v>454</v>
      </c>
      <c r="K33" s="137">
        <f t="shared" si="4"/>
        <v>1401</v>
      </c>
      <c r="M33" s="42">
        <f t="shared" si="5"/>
        <v>0</v>
      </c>
      <c r="N33">
        <v>1401</v>
      </c>
      <c r="P33" s="42">
        <f t="shared" si="6"/>
        <v>0</v>
      </c>
      <c r="Q33">
        <v>549</v>
      </c>
    </row>
    <row r="34" spans="1:17" ht="15.75" x14ac:dyDescent="0.25">
      <c r="A34" s="142">
        <v>29</v>
      </c>
      <c r="B34" s="143" t="s">
        <v>2</v>
      </c>
      <c r="C34" s="196">
        <f>[2]Hoja2!C32</f>
        <v>424</v>
      </c>
      <c r="D34" s="196">
        <f>[2]Hoja2!D32</f>
        <v>197</v>
      </c>
      <c r="E34" s="117">
        <f t="shared" si="0"/>
        <v>621</v>
      </c>
      <c r="F34" s="190">
        <f>[2]Hoja2!F32</f>
        <v>383</v>
      </c>
      <c r="G34" s="196">
        <f>[2]Hoja2!G32</f>
        <v>144</v>
      </c>
      <c r="H34" s="117">
        <f t="shared" si="1"/>
        <v>527</v>
      </c>
      <c r="I34" s="117">
        <f t="shared" si="2"/>
        <v>807</v>
      </c>
      <c r="J34" s="117">
        <f t="shared" si="3"/>
        <v>341</v>
      </c>
      <c r="K34" s="137">
        <f t="shared" si="4"/>
        <v>1148</v>
      </c>
      <c r="M34" s="42">
        <f t="shared" si="5"/>
        <v>0</v>
      </c>
      <c r="N34">
        <v>1148</v>
      </c>
      <c r="P34" s="42">
        <f t="shared" si="6"/>
        <v>0</v>
      </c>
      <c r="Q34">
        <v>621</v>
      </c>
    </row>
    <row r="35" spans="1:17" ht="15.75" x14ac:dyDescent="0.25">
      <c r="A35" s="142">
        <v>30</v>
      </c>
      <c r="B35" s="143" t="s">
        <v>41</v>
      </c>
      <c r="C35" s="196">
        <f>[2]Hoja2!C33</f>
        <v>1103</v>
      </c>
      <c r="D35" s="196">
        <f>[2]Hoja2!D33</f>
        <v>565</v>
      </c>
      <c r="E35" s="117">
        <f t="shared" si="0"/>
        <v>1668</v>
      </c>
      <c r="F35" s="190">
        <f>[2]Hoja2!F33</f>
        <v>792</v>
      </c>
      <c r="G35" s="196">
        <f>[2]Hoja2!G33</f>
        <v>402</v>
      </c>
      <c r="H35" s="117">
        <f t="shared" si="1"/>
        <v>1194</v>
      </c>
      <c r="I35" s="117">
        <f t="shared" si="2"/>
        <v>1895</v>
      </c>
      <c r="J35" s="117">
        <f t="shared" si="3"/>
        <v>967</v>
      </c>
      <c r="K35" s="137">
        <f t="shared" si="4"/>
        <v>2862</v>
      </c>
      <c r="M35" s="42">
        <f t="shared" si="5"/>
        <v>0</v>
      </c>
      <c r="N35">
        <v>2862</v>
      </c>
      <c r="P35" s="42">
        <f t="shared" si="6"/>
        <v>0</v>
      </c>
      <c r="Q35">
        <v>1668</v>
      </c>
    </row>
    <row r="36" spans="1:17" ht="15.75" x14ac:dyDescent="0.25">
      <c r="A36" s="142">
        <v>31</v>
      </c>
      <c r="B36" s="143" t="s">
        <v>42</v>
      </c>
      <c r="C36" s="196">
        <f>[2]Hoja2!C34</f>
        <v>422</v>
      </c>
      <c r="D36" s="196">
        <f>[2]Hoja2!D34</f>
        <v>177</v>
      </c>
      <c r="E36" s="117">
        <f t="shared" si="0"/>
        <v>599</v>
      </c>
      <c r="F36" s="190">
        <f>[2]Hoja2!F34</f>
        <v>239</v>
      </c>
      <c r="G36" s="196">
        <f>[2]Hoja2!G34</f>
        <v>126</v>
      </c>
      <c r="H36" s="117">
        <f t="shared" si="1"/>
        <v>365</v>
      </c>
      <c r="I36" s="117">
        <f t="shared" si="2"/>
        <v>661</v>
      </c>
      <c r="J36" s="117">
        <f t="shared" si="3"/>
        <v>303</v>
      </c>
      <c r="K36" s="137">
        <f t="shared" si="4"/>
        <v>964</v>
      </c>
      <c r="M36" s="42">
        <f t="shared" si="5"/>
        <v>0</v>
      </c>
      <c r="N36">
        <v>964</v>
      </c>
      <c r="P36" s="42">
        <f t="shared" si="6"/>
        <v>0</v>
      </c>
      <c r="Q36">
        <v>599</v>
      </c>
    </row>
    <row r="37" spans="1:17" ht="15.75" x14ac:dyDescent="0.25">
      <c r="A37" s="142">
        <v>32</v>
      </c>
      <c r="B37" s="143" t="s">
        <v>27</v>
      </c>
      <c r="C37" s="196">
        <f>[2]Hoja2!C35</f>
        <v>1031</v>
      </c>
      <c r="D37" s="196">
        <f>[2]Hoja2!D35</f>
        <v>522</v>
      </c>
      <c r="E37" s="117">
        <f t="shared" si="0"/>
        <v>1553</v>
      </c>
      <c r="F37" s="190">
        <f>[2]Hoja2!F35</f>
        <v>440</v>
      </c>
      <c r="G37" s="196">
        <f>[2]Hoja2!G35</f>
        <v>242</v>
      </c>
      <c r="H37" s="117">
        <f t="shared" si="1"/>
        <v>682</v>
      </c>
      <c r="I37" s="117">
        <f t="shared" si="2"/>
        <v>1471</v>
      </c>
      <c r="J37" s="117">
        <f t="shared" si="3"/>
        <v>764</v>
      </c>
      <c r="K37" s="137">
        <f t="shared" si="4"/>
        <v>2235</v>
      </c>
      <c r="M37" s="42">
        <f t="shared" si="5"/>
        <v>0</v>
      </c>
      <c r="N37">
        <v>2235</v>
      </c>
      <c r="P37" s="42">
        <f t="shared" si="6"/>
        <v>0</v>
      </c>
      <c r="Q37">
        <v>1553</v>
      </c>
    </row>
    <row r="38" spans="1:17" ht="15.75" x14ac:dyDescent="0.25">
      <c r="A38" s="142">
        <v>33</v>
      </c>
      <c r="B38" s="143" t="s">
        <v>60</v>
      </c>
      <c r="C38" s="196">
        <f>[2]Hoja2!C36</f>
        <v>497</v>
      </c>
      <c r="D38" s="196">
        <f>[2]Hoja2!D36</f>
        <v>170</v>
      </c>
      <c r="E38" s="117">
        <f t="shared" si="0"/>
        <v>667</v>
      </c>
      <c r="F38" s="190">
        <f>[2]Hoja2!F36</f>
        <v>309</v>
      </c>
      <c r="G38" s="196">
        <f>[2]Hoja2!G36</f>
        <v>110</v>
      </c>
      <c r="H38" s="117">
        <f t="shared" si="1"/>
        <v>419</v>
      </c>
      <c r="I38" s="117">
        <f t="shared" si="2"/>
        <v>806</v>
      </c>
      <c r="J38" s="117">
        <f t="shared" si="3"/>
        <v>280</v>
      </c>
      <c r="K38" s="137">
        <f t="shared" si="4"/>
        <v>1086</v>
      </c>
      <c r="M38" s="42">
        <f t="shared" si="5"/>
        <v>0</v>
      </c>
      <c r="N38">
        <v>1086</v>
      </c>
      <c r="P38" s="42">
        <f t="shared" si="6"/>
        <v>0</v>
      </c>
      <c r="Q38">
        <v>667</v>
      </c>
    </row>
    <row r="39" spans="1:17" ht="15.75" x14ac:dyDescent="0.25">
      <c r="A39" s="142">
        <v>34</v>
      </c>
      <c r="B39" s="143" t="s">
        <v>43</v>
      </c>
      <c r="C39" s="196">
        <f>[2]Hoja2!C37</f>
        <v>577</v>
      </c>
      <c r="D39" s="196">
        <f>[2]Hoja2!D37</f>
        <v>363</v>
      </c>
      <c r="E39" s="117">
        <f t="shared" si="0"/>
        <v>940</v>
      </c>
      <c r="F39" s="190">
        <f>[2]Hoja2!F37</f>
        <v>432</v>
      </c>
      <c r="G39" s="196">
        <f>[2]Hoja2!G37</f>
        <v>282</v>
      </c>
      <c r="H39" s="117">
        <f t="shared" si="1"/>
        <v>714</v>
      </c>
      <c r="I39" s="117">
        <f t="shared" si="2"/>
        <v>1009</v>
      </c>
      <c r="J39" s="117">
        <f t="shared" si="3"/>
        <v>645</v>
      </c>
      <c r="K39" s="137">
        <f t="shared" si="4"/>
        <v>1654</v>
      </c>
      <c r="M39" s="42">
        <f t="shared" si="5"/>
        <v>0</v>
      </c>
      <c r="N39">
        <v>1654</v>
      </c>
      <c r="P39" s="42">
        <f t="shared" si="6"/>
        <v>0</v>
      </c>
      <c r="Q39">
        <v>940</v>
      </c>
    </row>
    <row r="40" spans="1:17" ht="15.75" x14ac:dyDescent="0.25">
      <c r="A40" s="142">
        <v>35</v>
      </c>
      <c r="B40" s="143" t="s">
        <v>44</v>
      </c>
      <c r="C40" s="196">
        <f>[2]Hoja2!C38</f>
        <v>251</v>
      </c>
      <c r="D40" s="196">
        <f>[2]Hoja2!D38</f>
        <v>172</v>
      </c>
      <c r="E40" s="117">
        <f t="shared" si="0"/>
        <v>423</v>
      </c>
      <c r="F40" s="190">
        <f>[2]Hoja2!F38</f>
        <v>139</v>
      </c>
      <c r="G40" s="196">
        <f>[2]Hoja2!G38</f>
        <v>122</v>
      </c>
      <c r="H40" s="117">
        <f t="shared" si="1"/>
        <v>261</v>
      </c>
      <c r="I40" s="117">
        <f t="shared" si="2"/>
        <v>390</v>
      </c>
      <c r="J40" s="117">
        <f t="shared" si="3"/>
        <v>294</v>
      </c>
      <c r="K40" s="137">
        <f t="shared" si="4"/>
        <v>684</v>
      </c>
      <c r="M40" s="42">
        <f t="shared" si="5"/>
        <v>0</v>
      </c>
      <c r="N40">
        <v>684</v>
      </c>
      <c r="P40" s="42">
        <f t="shared" si="6"/>
        <v>0</v>
      </c>
      <c r="Q40">
        <v>423</v>
      </c>
    </row>
    <row r="41" spans="1:17" ht="15.75" x14ac:dyDescent="0.25">
      <c r="A41" s="142">
        <v>36</v>
      </c>
      <c r="B41" s="143" t="s">
        <v>45</v>
      </c>
      <c r="C41" s="196">
        <f>[2]Hoja2!C39</f>
        <v>514</v>
      </c>
      <c r="D41" s="196">
        <f>[2]Hoja2!D39</f>
        <v>339</v>
      </c>
      <c r="E41" s="117">
        <f t="shared" si="0"/>
        <v>853</v>
      </c>
      <c r="F41" s="190">
        <f>[2]Hoja2!F39</f>
        <v>313</v>
      </c>
      <c r="G41" s="196">
        <f>[2]Hoja2!G39</f>
        <v>325</v>
      </c>
      <c r="H41" s="117">
        <f t="shared" si="1"/>
        <v>638</v>
      </c>
      <c r="I41" s="117">
        <f t="shared" si="2"/>
        <v>827</v>
      </c>
      <c r="J41" s="117">
        <f t="shared" si="3"/>
        <v>664</v>
      </c>
      <c r="K41" s="137">
        <f t="shared" si="4"/>
        <v>1491</v>
      </c>
      <c r="M41" s="42">
        <f t="shared" si="5"/>
        <v>0</v>
      </c>
      <c r="N41">
        <v>1491</v>
      </c>
      <c r="P41" s="42">
        <f t="shared" si="6"/>
        <v>0</v>
      </c>
      <c r="Q41">
        <v>853</v>
      </c>
    </row>
    <row r="42" spans="1:17" ht="15.75" x14ac:dyDescent="0.25">
      <c r="A42" s="142">
        <v>37</v>
      </c>
      <c r="B42" s="143" t="s">
        <v>4</v>
      </c>
      <c r="C42" s="196">
        <f>[2]Hoja2!C40</f>
        <v>632</v>
      </c>
      <c r="D42" s="196">
        <f>[2]Hoja2!D40</f>
        <v>465</v>
      </c>
      <c r="E42" s="117">
        <f t="shared" si="0"/>
        <v>1097</v>
      </c>
      <c r="F42" s="190">
        <f>[2]Hoja2!F40</f>
        <v>591</v>
      </c>
      <c r="G42" s="196">
        <f>[2]Hoja2!G40</f>
        <v>419</v>
      </c>
      <c r="H42" s="117">
        <f t="shared" si="1"/>
        <v>1010</v>
      </c>
      <c r="I42" s="117">
        <f t="shared" si="2"/>
        <v>1223</v>
      </c>
      <c r="J42" s="117">
        <f t="shared" si="3"/>
        <v>884</v>
      </c>
      <c r="K42" s="137">
        <f t="shared" si="4"/>
        <v>2107</v>
      </c>
      <c r="M42" s="42">
        <f t="shared" si="5"/>
        <v>0</v>
      </c>
      <c r="N42">
        <v>2107</v>
      </c>
      <c r="P42" s="42">
        <f t="shared" si="6"/>
        <v>0</v>
      </c>
      <c r="Q42">
        <v>1097</v>
      </c>
    </row>
    <row r="43" spans="1:17" ht="15.75" x14ac:dyDescent="0.25">
      <c r="A43" s="142">
        <v>38</v>
      </c>
      <c r="B43" s="143" t="s">
        <v>46</v>
      </c>
      <c r="C43" s="196">
        <f>[2]Hoja2!C41</f>
        <v>1703</v>
      </c>
      <c r="D43" s="196">
        <f>[2]Hoja2!D41</f>
        <v>780</v>
      </c>
      <c r="E43" s="117">
        <f t="shared" si="0"/>
        <v>2483</v>
      </c>
      <c r="F43" s="190">
        <f>[2]Hoja2!F41</f>
        <v>1376</v>
      </c>
      <c r="G43" s="196">
        <f>[2]Hoja2!G41</f>
        <v>563</v>
      </c>
      <c r="H43" s="117">
        <f t="shared" si="1"/>
        <v>1939</v>
      </c>
      <c r="I43" s="117">
        <f t="shared" si="2"/>
        <v>3079</v>
      </c>
      <c r="J43" s="117">
        <f t="shared" si="3"/>
        <v>1343</v>
      </c>
      <c r="K43" s="137">
        <f t="shared" si="4"/>
        <v>4422</v>
      </c>
      <c r="M43" s="42">
        <f t="shared" si="5"/>
        <v>0</v>
      </c>
      <c r="N43">
        <v>4422</v>
      </c>
      <c r="P43" s="42">
        <f t="shared" si="6"/>
        <v>0</v>
      </c>
      <c r="Q43">
        <v>2483</v>
      </c>
    </row>
    <row r="44" spans="1:17" ht="15.75" x14ac:dyDescent="0.25">
      <c r="A44" s="142">
        <v>39</v>
      </c>
      <c r="B44" s="143" t="s">
        <v>22</v>
      </c>
      <c r="C44" s="196">
        <f>[2]Hoja2!C42</f>
        <v>998</v>
      </c>
      <c r="D44" s="196">
        <f>[2]Hoja2!D42</f>
        <v>208</v>
      </c>
      <c r="E44" s="117">
        <f t="shared" si="0"/>
        <v>1206</v>
      </c>
      <c r="F44" s="190">
        <f>[2]Hoja2!F42</f>
        <v>1063</v>
      </c>
      <c r="G44" s="196">
        <f>[2]Hoja2!G42</f>
        <v>280</v>
      </c>
      <c r="H44" s="117">
        <f t="shared" si="1"/>
        <v>1343</v>
      </c>
      <c r="I44" s="117">
        <f t="shared" si="2"/>
        <v>2061</v>
      </c>
      <c r="J44" s="117">
        <f t="shared" si="3"/>
        <v>488</v>
      </c>
      <c r="K44" s="137">
        <f t="shared" si="4"/>
        <v>2549</v>
      </c>
      <c r="M44" s="42">
        <f t="shared" si="5"/>
        <v>0</v>
      </c>
      <c r="N44">
        <v>2549</v>
      </c>
      <c r="P44" s="42">
        <f t="shared" si="6"/>
        <v>0</v>
      </c>
      <c r="Q44">
        <v>1206</v>
      </c>
    </row>
    <row r="45" spans="1:17" ht="15.75" x14ac:dyDescent="0.25">
      <c r="A45" s="142">
        <v>40</v>
      </c>
      <c r="B45" s="143" t="s">
        <v>47</v>
      </c>
      <c r="C45" s="196">
        <f>[2]Hoja2!C43</f>
        <v>570</v>
      </c>
      <c r="D45" s="196">
        <f>[2]Hoja2!D43</f>
        <v>254</v>
      </c>
      <c r="E45" s="117">
        <f t="shared" si="0"/>
        <v>824</v>
      </c>
      <c r="F45" s="190">
        <f>[2]Hoja2!F43</f>
        <v>484</v>
      </c>
      <c r="G45" s="196">
        <f>[2]Hoja2!G43</f>
        <v>181</v>
      </c>
      <c r="H45" s="117">
        <f t="shared" si="1"/>
        <v>665</v>
      </c>
      <c r="I45" s="117">
        <f t="shared" si="2"/>
        <v>1054</v>
      </c>
      <c r="J45" s="117">
        <f t="shared" si="3"/>
        <v>435</v>
      </c>
      <c r="K45" s="137">
        <f t="shared" si="4"/>
        <v>1489</v>
      </c>
      <c r="M45" s="42">
        <f t="shared" si="5"/>
        <v>0</v>
      </c>
      <c r="N45">
        <v>1489</v>
      </c>
      <c r="P45" s="42">
        <f t="shared" si="6"/>
        <v>0</v>
      </c>
      <c r="Q45">
        <v>824</v>
      </c>
    </row>
    <row r="46" spans="1:17" ht="15.75" x14ac:dyDescent="0.25">
      <c r="A46" s="142">
        <v>41</v>
      </c>
      <c r="B46" s="143" t="s">
        <v>126</v>
      </c>
      <c r="C46" s="196">
        <f>[2]Hoja2!C44</f>
        <v>429</v>
      </c>
      <c r="D46" s="196">
        <f>[2]Hoja2!D44</f>
        <v>304</v>
      </c>
      <c r="E46" s="117">
        <f t="shared" si="0"/>
        <v>733</v>
      </c>
      <c r="F46" s="190">
        <f>[2]Hoja2!F44</f>
        <v>340</v>
      </c>
      <c r="G46" s="196">
        <f>[2]Hoja2!G44</f>
        <v>283</v>
      </c>
      <c r="H46" s="117">
        <f t="shared" si="1"/>
        <v>623</v>
      </c>
      <c r="I46" s="117">
        <f t="shared" si="2"/>
        <v>769</v>
      </c>
      <c r="J46" s="117">
        <f t="shared" si="3"/>
        <v>587</v>
      </c>
      <c r="K46" s="137">
        <f t="shared" si="4"/>
        <v>1356</v>
      </c>
      <c r="M46" s="42">
        <f t="shared" si="5"/>
        <v>0</v>
      </c>
      <c r="N46">
        <v>1356</v>
      </c>
      <c r="P46" s="42">
        <f t="shared" si="6"/>
        <v>0</v>
      </c>
      <c r="Q46">
        <v>733</v>
      </c>
    </row>
    <row r="47" spans="1:17" ht="15.75" x14ac:dyDescent="0.25">
      <c r="A47" s="142">
        <v>42</v>
      </c>
      <c r="B47" s="143" t="s">
        <v>30</v>
      </c>
      <c r="C47" s="196">
        <f>[2]Hoja2!C45</f>
        <v>462</v>
      </c>
      <c r="D47" s="196">
        <f>[2]Hoja2!D45</f>
        <v>228</v>
      </c>
      <c r="E47" s="117">
        <f t="shared" si="0"/>
        <v>690</v>
      </c>
      <c r="F47" s="190">
        <f>[2]Hoja2!F45</f>
        <v>167</v>
      </c>
      <c r="G47" s="196">
        <f>[2]Hoja2!G45</f>
        <v>95</v>
      </c>
      <c r="H47" s="117">
        <f t="shared" si="1"/>
        <v>262</v>
      </c>
      <c r="I47" s="117">
        <f t="shared" si="2"/>
        <v>629</v>
      </c>
      <c r="J47" s="117">
        <f t="shared" si="3"/>
        <v>323</v>
      </c>
      <c r="K47" s="137">
        <f t="shared" si="4"/>
        <v>952</v>
      </c>
      <c r="M47" s="42">
        <f t="shared" si="5"/>
        <v>0</v>
      </c>
      <c r="N47">
        <v>952</v>
      </c>
      <c r="P47" s="42">
        <f t="shared" si="6"/>
        <v>0</v>
      </c>
      <c r="Q47">
        <v>690</v>
      </c>
    </row>
    <row r="48" spans="1:17" ht="15.75" x14ac:dyDescent="0.25">
      <c r="A48" s="142">
        <v>43</v>
      </c>
      <c r="B48" s="143" t="s">
        <v>48</v>
      </c>
      <c r="C48" s="196">
        <f>[2]Hoja2!C46</f>
        <v>397</v>
      </c>
      <c r="D48" s="196">
        <f>[2]Hoja2!D46</f>
        <v>350</v>
      </c>
      <c r="E48" s="117">
        <f t="shared" si="0"/>
        <v>747</v>
      </c>
      <c r="F48" s="190">
        <f>[2]Hoja2!F46</f>
        <v>227</v>
      </c>
      <c r="G48" s="196">
        <f>[2]Hoja2!G46</f>
        <v>201</v>
      </c>
      <c r="H48" s="117">
        <f t="shared" si="1"/>
        <v>428</v>
      </c>
      <c r="I48" s="117">
        <f t="shared" si="2"/>
        <v>624</v>
      </c>
      <c r="J48" s="117">
        <f t="shared" si="3"/>
        <v>551</v>
      </c>
      <c r="K48" s="137">
        <f t="shared" si="4"/>
        <v>1175</v>
      </c>
      <c r="M48" s="42">
        <f t="shared" si="5"/>
        <v>0</v>
      </c>
      <c r="N48">
        <v>1175</v>
      </c>
      <c r="P48" s="42">
        <f t="shared" si="6"/>
        <v>0</v>
      </c>
      <c r="Q48">
        <v>747</v>
      </c>
    </row>
    <row r="49" spans="1:17" ht="15.75" x14ac:dyDescent="0.25">
      <c r="A49" s="142">
        <v>44</v>
      </c>
      <c r="B49" s="143" t="s">
        <v>5</v>
      </c>
      <c r="C49" s="196">
        <f>[2]Hoja2!C47</f>
        <v>245</v>
      </c>
      <c r="D49" s="196">
        <f>[2]Hoja2!D47</f>
        <v>177</v>
      </c>
      <c r="E49" s="117">
        <f t="shared" si="0"/>
        <v>422</v>
      </c>
      <c r="F49" s="190">
        <f>[2]Hoja2!F47</f>
        <v>124</v>
      </c>
      <c r="G49" s="196">
        <f>[2]Hoja2!G47</f>
        <v>94</v>
      </c>
      <c r="H49" s="117">
        <f t="shared" si="1"/>
        <v>218</v>
      </c>
      <c r="I49" s="117">
        <f t="shared" si="2"/>
        <v>369</v>
      </c>
      <c r="J49" s="117">
        <f t="shared" si="3"/>
        <v>271</v>
      </c>
      <c r="K49" s="137">
        <f t="shared" si="4"/>
        <v>640</v>
      </c>
      <c r="M49" s="42">
        <f t="shared" si="5"/>
        <v>0</v>
      </c>
      <c r="N49">
        <v>640</v>
      </c>
      <c r="P49" s="42">
        <f t="shared" si="6"/>
        <v>0</v>
      </c>
      <c r="Q49">
        <v>422</v>
      </c>
    </row>
    <row r="50" spans="1:17" ht="15.75" x14ac:dyDescent="0.25">
      <c r="A50" s="142">
        <v>45</v>
      </c>
      <c r="B50" s="143" t="s">
        <v>49</v>
      </c>
      <c r="C50" s="196">
        <f>[2]Hoja2!C48</f>
        <v>992</v>
      </c>
      <c r="D50" s="196">
        <f>[2]Hoja2!D48</f>
        <v>531</v>
      </c>
      <c r="E50" s="117">
        <f t="shared" si="0"/>
        <v>1523</v>
      </c>
      <c r="F50" s="190">
        <f>[2]Hoja2!F48</f>
        <v>505</v>
      </c>
      <c r="G50" s="196">
        <f>[2]Hoja2!G48</f>
        <v>354</v>
      </c>
      <c r="H50" s="117">
        <f t="shared" si="1"/>
        <v>859</v>
      </c>
      <c r="I50" s="117">
        <f t="shared" si="2"/>
        <v>1497</v>
      </c>
      <c r="J50" s="117">
        <f t="shared" si="3"/>
        <v>885</v>
      </c>
      <c r="K50" s="137">
        <f t="shared" si="4"/>
        <v>2382</v>
      </c>
      <c r="M50" s="42">
        <f t="shared" si="5"/>
        <v>0</v>
      </c>
      <c r="N50">
        <v>2382</v>
      </c>
      <c r="P50" s="42">
        <f t="shared" si="6"/>
        <v>0</v>
      </c>
      <c r="Q50">
        <v>1523</v>
      </c>
    </row>
    <row r="51" spans="1:17" ht="15.75" x14ac:dyDescent="0.25">
      <c r="A51" s="142">
        <v>46</v>
      </c>
      <c r="B51" s="143" t="s">
        <v>23</v>
      </c>
      <c r="C51" s="196">
        <f>[2]Hoja2!C49</f>
        <v>775</v>
      </c>
      <c r="D51" s="196">
        <f>[2]Hoja2!D49</f>
        <v>574</v>
      </c>
      <c r="E51" s="117">
        <f t="shared" si="0"/>
        <v>1349</v>
      </c>
      <c r="F51" s="190">
        <f>[2]Hoja2!F49</f>
        <v>496</v>
      </c>
      <c r="G51" s="196">
        <f>[2]Hoja2!G49</f>
        <v>343</v>
      </c>
      <c r="H51" s="117">
        <f t="shared" si="1"/>
        <v>839</v>
      </c>
      <c r="I51" s="117">
        <f t="shared" si="2"/>
        <v>1271</v>
      </c>
      <c r="J51" s="117">
        <f t="shared" si="3"/>
        <v>917</v>
      </c>
      <c r="K51" s="137">
        <f t="shared" si="4"/>
        <v>2188</v>
      </c>
      <c r="M51" s="42">
        <f t="shared" si="5"/>
        <v>0</v>
      </c>
      <c r="N51">
        <v>2188</v>
      </c>
      <c r="P51" s="42">
        <f t="shared" si="6"/>
        <v>0</v>
      </c>
      <c r="Q51">
        <v>1349</v>
      </c>
    </row>
    <row r="52" spans="1:17" ht="15.75" x14ac:dyDescent="0.25">
      <c r="A52" s="142">
        <v>47</v>
      </c>
      <c r="B52" s="143" t="s">
        <v>50</v>
      </c>
      <c r="C52" s="196">
        <f>[2]Hoja2!C50</f>
        <v>624</v>
      </c>
      <c r="D52" s="196">
        <f>[2]Hoja2!D50</f>
        <v>232</v>
      </c>
      <c r="E52" s="117">
        <f t="shared" si="0"/>
        <v>856</v>
      </c>
      <c r="F52" s="190">
        <f>[2]Hoja2!F50</f>
        <v>365</v>
      </c>
      <c r="G52" s="196">
        <f>[2]Hoja2!G50</f>
        <v>150</v>
      </c>
      <c r="H52" s="117">
        <f t="shared" si="1"/>
        <v>515</v>
      </c>
      <c r="I52" s="117">
        <f t="shared" si="2"/>
        <v>989</v>
      </c>
      <c r="J52" s="117">
        <f t="shared" si="3"/>
        <v>382</v>
      </c>
      <c r="K52" s="137">
        <f t="shared" si="4"/>
        <v>1371</v>
      </c>
      <c r="M52" s="42">
        <f t="shared" si="5"/>
        <v>0</v>
      </c>
      <c r="N52">
        <v>1371</v>
      </c>
      <c r="P52" s="42">
        <f t="shared" si="6"/>
        <v>0</v>
      </c>
      <c r="Q52">
        <v>856</v>
      </c>
    </row>
    <row r="53" spans="1:17" ht="15.75" x14ac:dyDescent="0.25">
      <c r="A53" s="142">
        <v>48</v>
      </c>
      <c r="B53" s="143" t="s">
        <v>0</v>
      </c>
      <c r="C53" s="196">
        <f>[2]Hoja2!C51</f>
        <v>558</v>
      </c>
      <c r="D53" s="196">
        <f>[2]Hoja2!D51</f>
        <v>211</v>
      </c>
      <c r="E53" s="117">
        <f t="shared" si="0"/>
        <v>769</v>
      </c>
      <c r="F53" s="190">
        <f>[2]Hoja2!F51</f>
        <v>557</v>
      </c>
      <c r="G53" s="196">
        <f>[2]Hoja2!G51</f>
        <v>277</v>
      </c>
      <c r="H53" s="117">
        <f t="shared" si="1"/>
        <v>834</v>
      </c>
      <c r="I53" s="117">
        <f t="shared" si="2"/>
        <v>1115</v>
      </c>
      <c r="J53" s="117">
        <f t="shared" si="3"/>
        <v>488</v>
      </c>
      <c r="K53" s="137">
        <f t="shared" si="4"/>
        <v>1603</v>
      </c>
      <c r="M53" s="42">
        <f t="shared" si="5"/>
        <v>0</v>
      </c>
      <c r="N53">
        <v>1603</v>
      </c>
      <c r="P53" s="42">
        <f t="shared" si="6"/>
        <v>0</v>
      </c>
      <c r="Q53">
        <v>769</v>
      </c>
    </row>
    <row r="54" spans="1:17" ht="15.75" x14ac:dyDescent="0.25">
      <c r="A54" s="142">
        <v>49</v>
      </c>
      <c r="B54" s="143" t="s">
        <v>51</v>
      </c>
      <c r="C54" s="196">
        <f>[2]Hoja2!C52</f>
        <v>346</v>
      </c>
      <c r="D54" s="196">
        <f>[2]Hoja2!D52</f>
        <v>267</v>
      </c>
      <c r="E54" s="117">
        <f t="shared" si="0"/>
        <v>613</v>
      </c>
      <c r="F54" s="190">
        <f>[2]Hoja2!F52</f>
        <v>268</v>
      </c>
      <c r="G54" s="196">
        <f>[2]Hoja2!G52</f>
        <v>212</v>
      </c>
      <c r="H54" s="117">
        <f t="shared" si="1"/>
        <v>480</v>
      </c>
      <c r="I54" s="117">
        <f t="shared" si="2"/>
        <v>614</v>
      </c>
      <c r="J54" s="117">
        <f t="shared" si="3"/>
        <v>479</v>
      </c>
      <c r="K54" s="137">
        <f t="shared" si="4"/>
        <v>1093</v>
      </c>
      <c r="M54" s="42">
        <f t="shared" si="5"/>
        <v>0</v>
      </c>
      <c r="N54">
        <v>1093</v>
      </c>
      <c r="P54" s="42">
        <f t="shared" si="6"/>
        <v>0</v>
      </c>
      <c r="Q54">
        <v>613</v>
      </c>
    </row>
    <row r="55" spans="1:17" ht="15.75" x14ac:dyDescent="0.25">
      <c r="A55" s="142">
        <v>50</v>
      </c>
      <c r="B55" s="143" t="s">
        <v>59</v>
      </c>
      <c r="C55" s="196">
        <f>[2]Hoja2!C53</f>
        <v>456</v>
      </c>
      <c r="D55" s="196">
        <f>[2]Hoja2!D53</f>
        <v>190</v>
      </c>
      <c r="E55" s="117">
        <f t="shared" si="0"/>
        <v>646</v>
      </c>
      <c r="F55" s="190">
        <f>[2]Hoja2!F53</f>
        <v>377</v>
      </c>
      <c r="G55" s="196">
        <f>[2]Hoja2!G53</f>
        <v>192</v>
      </c>
      <c r="H55" s="117">
        <f t="shared" si="1"/>
        <v>569</v>
      </c>
      <c r="I55" s="117">
        <f t="shared" si="2"/>
        <v>833</v>
      </c>
      <c r="J55" s="117">
        <f t="shared" si="3"/>
        <v>382</v>
      </c>
      <c r="K55" s="137">
        <f t="shared" si="4"/>
        <v>1215</v>
      </c>
      <c r="M55" s="42">
        <f t="shared" si="5"/>
        <v>0</v>
      </c>
      <c r="N55">
        <v>1215</v>
      </c>
      <c r="P55" s="42">
        <f t="shared" si="6"/>
        <v>0</v>
      </c>
      <c r="Q55">
        <v>646</v>
      </c>
    </row>
    <row r="56" spans="1:17" ht="15.75" x14ac:dyDescent="0.25">
      <c r="A56" s="142">
        <v>51</v>
      </c>
      <c r="B56" s="143" t="s">
        <v>52</v>
      </c>
      <c r="C56" s="196">
        <f>[2]Hoja2!C54</f>
        <v>467</v>
      </c>
      <c r="D56" s="196">
        <f>[2]Hoja2!D54</f>
        <v>351</v>
      </c>
      <c r="E56" s="117">
        <f t="shared" si="0"/>
        <v>818</v>
      </c>
      <c r="F56" s="190">
        <f>[2]Hoja2!F54</f>
        <v>348</v>
      </c>
      <c r="G56" s="196">
        <f>[2]Hoja2!G54</f>
        <v>243</v>
      </c>
      <c r="H56" s="117">
        <f t="shared" si="1"/>
        <v>591</v>
      </c>
      <c r="I56" s="117">
        <f t="shared" si="2"/>
        <v>815</v>
      </c>
      <c r="J56" s="117">
        <f t="shared" si="3"/>
        <v>594</v>
      </c>
      <c r="K56" s="137">
        <f t="shared" si="4"/>
        <v>1409</v>
      </c>
      <c r="M56" s="42">
        <f t="shared" si="5"/>
        <v>0</v>
      </c>
      <c r="N56">
        <v>1409</v>
      </c>
      <c r="P56" s="42">
        <f t="shared" si="6"/>
        <v>0</v>
      </c>
      <c r="Q56">
        <v>818</v>
      </c>
    </row>
    <row r="57" spans="1:17" ht="15.75" x14ac:dyDescent="0.25">
      <c r="A57" s="142">
        <v>52</v>
      </c>
      <c r="B57" s="143" t="s">
        <v>7</v>
      </c>
      <c r="C57" s="196">
        <f>[2]Hoja2!C55</f>
        <v>168</v>
      </c>
      <c r="D57" s="196">
        <f>[2]Hoja2!D55</f>
        <v>107</v>
      </c>
      <c r="E57" s="117">
        <f t="shared" si="0"/>
        <v>275</v>
      </c>
      <c r="F57" s="190">
        <f>[2]Hoja2!F55</f>
        <v>315</v>
      </c>
      <c r="G57" s="196">
        <f>[2]Hoja2!G55</f>
        <v>154</v>
      </c>
      <c r="H57" s="117">
        <f t="shared" si="1"/>
        <v>469</v>
      </c>
      <c r="I57" s="117">
        <f t="shared" si="2"/>
        <v>483</v>
      </c>
      <c r="J57" s="117">
        <f t="shared" si="3"/>
        <v>261</v>
      </c>
      <c r="K57" s="137">
        <f t="shared" si="4"/>
        <v>744</v>
      </c>
      <c r="M57" s="42">
        <f t="shared" si="5"/>
        <v>0</v>
      </c>
      <c r="N57">
        <v>744</v>
      </c>
      <c r="P57" s="42">
        <f t="shared" si="6"/>
        <v>0</v>
      </c>
      <c r="Q57">
        <v>275</v>
      </c>
    </row>
    <row r="58" spans="1:17" ht="15.75" x14ac:dyDescent="0.25">
      <c r="A58" s="142">
        <v>53</v>
      </c>
      <c r="B58" s="143" t="s">
        <v>53</v>
      </c>
      <c r="C58" s="196">
        <f>[2]Hoja2!C56</f>
        <v>353</v>
      </c>
      <c r="D58" s="196">
        <f>[2]Hoja2!D56</f>
        <v>132</v>
      </c>
      <c r="E58" s="117">
        <f t="shared" si="0"/>
        <v>485</v>
      </c>
      <c r="F58" s="190">
        <f>[2]Hoja2!F56</f>
        <v>329</v>
      </c>
      <c r="G58" s="196">
        <f>[2]Hoja2!G56</f>
        <v>143</v>
      </c>
      <c r="H58" s="117">
        <f t="shared" si="1"/>
        <v>472</v>
      </c>
      <c r="I58" s="117">
        <f t="shared" si="2"/>
        <v>682</v>
      </c>
      <c r="J58" s="117">
        <f t="shared" si="3"/>
        <v>275</v>
      </c>
      <c r="K58" s="137">
        <f t="shared" si="4"/>
        <v>957</v>
      </c>
      <c r="M58" s="42">
        <f t="shared" si="5"/>
        <v>0</v>
      </c>
      <c r="N58">
        <v>957</v>
      </c>
      <c r="P58" s="42">
        <f t="shared" si="6"/>
        <v>0</v>
      </c>
      <c r="Q58">
        <v>485</v>
      </c>
    </row>
    <row r="59" spans="1:17" ht="15.75" x14ac:dyDescent="0.25">
      <c r="A59" s="142">
        <v>54</v>
      </c>
      <c r="B59" s="143" t="s">
        <v>159</v>
      </c>
      <c r="C59" s="196">
        <f>[2]Hoja2!C57</f>
        <v>266</v>
      </c>
      <c r="D59" s="196">
        <f>[2]Hoja2!D57</f>
        <v>237</v>
      </c>
      <c r="E59" s="117">
        <f t="shared" si="0"/>
        <v>503</v>
      </c>
      <c r="F59" s="190">
        <f>[2]Hoja2!F57</f>
        <v>195</v>
      </c>
      <c r="G59" s="196">
        <f>[2]Hoja2!G57</f>
        <v>205</v>
      </c>
      <c r="H59" s="117">
        <f t="shared" si="1"/>
        <v>400</v>
      </c>
      <c r="I59" s="117">
        <f t="shared" si="2"/>
        <v>461</v>
      </c>
      <c r="J59" s="117">
        <f t="shared" si="3"/>
        <v>442</v>
      </c>
      <c r="K59" s="137">
        <f t="shared" si="4"/>
        <v>903</v>
      </c>
      <c r="M59" s="42">
        <f t="shared" si="5"/>
        <v>0</v>
      </c>
      <c r="N59">
        <v>903</v>
      </c>
      <c r="P59" s="42">
        <f t="shared" si="6"/>
        <v>0</v>
      </c>
      <c r="Q59">
        <v>503</v>
      </c>
    </row>
    <row r="60" spans="1:17" ht="15.75" x14ac:dyDescent="0.25">
      <c r="A60" s="142" t="s">
        <v>19</v>
      </c>
      <c r="B60" s="143" t="s">
        <v>16</v>
      </c>
      <c r="C60" s="196">
        <f>[2]Hoja2!C58</f>
        <v>451</v>
      </c>
      <c r="D60" s="196">
        <f>[2]Hoja2!D58</f>
        <v>275</v>
      </c>
      <c r="E60" s="117">
        <f t="shared" si="0"/>
        <v>726</v>
      </c>
      <c r="F60" s="190">
        <f>[2]Hoja2!F58</f>
        <v>257</v>
      </c>
      <c r="G60" s="196">
        <f>[2]Hoja2!G58</f>
        <v>176</v>
      </c>
      <c r="H60" s="117">
        <f t="shared" si="1"/>
        <v>433</v>
      </c>
      <c r="I60" s="117">
        <f t="shared" si="2"/>
        <v>708</v>
      </c>
      <c r="J60" s="117">
        <f t="shared" si="3"/>
        <v>451</v>
      </c>
      <c r="K60" s="137">
        <f t="shared" si="4"/>
        <v>1159</v>
      </c>
      <c r="M60" s="42">
        <f t="shared" si="5"/>
        <v>0</v>
      </c>
      <c r="N60">
        <v>1159</v>
      </c>
      <c r="P60" s="42">
        <f t="shared" si="6"/>
        <v>0</v>
      </c>
      <c r="Q60">
        <v>726</v>
      </c>
    </row>
    <row r="61" spans="1:17" ht="15.75" x14ac:dyDescent="0.25">
      <c r="A61" s="142" t="s">
        <v>20</v>
      </c>
      <c r="B61" s="143" t="s">
        <v>17</v>
      </c>
      <c r="C61" s="196">
        <f>[2]Hoja2!C59</f>
        <v>537</v>
      </c>
      <c r="D61" s="196">
        <f>[2]Hoja2!D59</f>
        <v>283</v>
      </c>
      <c r="E61" s="117">
        <f t="shared" si="0"/>
        <v>820</v>
      </c>
      <c r="F61" s="190">
        <f>[2]Hoja2!F59</f>
        <v>338</v>
      </c>
      <c r="G61" s="196">
        <f>[2]Hoja2!G59</f>
        <v>120</v>
      </c>
      <c r="H61" s="117">
        <f t="shared" si="1"/>
        <v>458</v>
      </c>
      <c r="I61" s="117">
        <f t="shared" si="2"/>
        <v>875</v>
      </c>
      <c r="J61" s="117">
        <f t="shared" si="3"/>
        <v>403</v>
      </c>
      <c r="K61" s="137">
        <f t="shared" si="4"/>
        <v>1278</v>
      </c>
      <c r="M61" s="42">
        <f t="shared" si="5"/>
        <v>0</v>
      </c>
      <c r="N61">
        <v>1278</v>
      </c>
      <c r="P61" s="42">
        <f t="shared" si="6"/>
        <v>0</v>
      </c>
      <c r="Q61">
        <v>820</v>
      </c>
    </row>
    <row r="62" spans="1:17" ht="15.75" x14ac:dyDescent="0.25">
      <c r="A62" s="142" t="s">
        <v>21</v>
      </c>
      <c r="B62" s="143" t="s">
        <v>18</v>
      </c>
      <c r="C62" s="196">
        <f>[2]Hoja2!C60</f>
        <v>139</v>
      </c>
      <c r="D62" s="196">
        <f>[2]Hoja2!D60</f>
        <v>130</v>
      </c>
      <c r="E62" s="117">
        <f t="shared" si="0"/>
        <v>269</v>
      </c>
      <c r="F62" s="190">
        <f>[2]Hoja2!F60</f>
        <v>88</v>
      </c>
      <c r="G62" s="196">
        <f>[2]Hoja2!G60</f>
        <v>92</v>
      </c>
      <c r="H62" s="117">
        <f t="shared" si="1"/>
        <v>180</v>
      </c>
      <c r="I62" s="117">
        <f t="shared" si="2"/>
        <v>227</v>
      </c>
      <c r="J62" s="117">
        <f t="shared" si="3"/>
        <v>222</v>
      </c>
      <c r="K62" s="137">
        <f t="shared" si="4"/>
        <v>449</v>
      </c>
      <c r="M62" s="42">
        <f t="shared" si="5"/>
        <v>0</v>
      </c>
      <c r="N62">
        <v>449</v>
      </c>
      <c r="P62" s="42">
        <f t="shared" si="6"/>
        <v>0</v>
      </c>
      <c r="Q62">
        <v>269</v>
      </c>
    </row>
    <row r="63" spans="1:17" ht="15.75" x14ac:dyDescent="0.25">
      <c r="A63" s="142" t="s">
        <v>54</v>
      </c>
      <c r="B63" s="143" t="s">
        <v>56</v>
      </c>
      <c r="C63" s="196">
        <f>[2]Hoja2!C61</f>
        <v>278</v>
      </c>
      <c r="D63" s="196">
        <f>[2]Hoja2!D61</f>
        <v>210</v>
      </c>
      <c r="E63" s="117">
        <f t="shared" si="0"/>
        <v>488</v>
      </c>
      <c r="F63" s="190">
        <f>[2]Hoja2!F61</f>
        <v>217</v>
      </c>
      <c r="G63" s="196">
        <f>[2]Hoja2!G61</f>
        <v>157</v>
      </c>
      <c r="H63" s="117">
        <f t="shared" si="1"/>
        <v>374</v>
      </c>
      <c r="I63" s="117">
        <f t="shared" si="2"/>
        <v>495</v>
      </c>
      <c r="J63" s="117">
        <f t="shared" si="3"/>
        <v>367</v>
      </c>
      <c r="K63" s="137">
        <f t="shared" si="4"/>
        <v>862</v>
      </c>
      <c r="M63" s="42">
        <f t="shared" si="5"/>
        <v>0</v>
      </c>
      <c r="N63">
        <v>862</v>
      </c>
      <c r="P63" s="42">
        <f t="shared" si="6"/>
        <v>0</v>
      </c>
      <c r="Q63">
        <v>488</v>
      </c>
    </row>
    <row r="64" spans="1:17" ht="15.75" x14ac:dyDescent="0.25">
      <c r="A64" s="142" t="s">
        <v>55</v>
      </c>
      <c r="B64" s="143" t="s">
        <v>58</v>
      </c>
      <c r="C64" s="196">
        <f>[2]Hoja2!C62</f>
        <v>556</v>
      </c>
      <c r="D64" s="196">
        <f>[2]Hoja2!D62</f>
        <v>474</v>
      </c>
      <c r="E64" s="117">
        <f t="shared" si="0"/>
        <v>1030</v>
      </c>
      <c r="F64" s="190">
        <f>[2]Hoja2!F62</f>
        <v>423</v>
      </c>
      <c r="G64" s="196">
        <f>[2]Hoja2!G62</f>
        <v>343</v>
      </c>
      <c r="H64" s="117">
        <f t="shared" si="1"/>
        <v>766</v>
      </c>
      <c r="I64" s="117">
        <f t="shared" si="2"/>
        <v>979</v>
      </c>
      <c r="J64" s="117">
        <f t="shared" si="3"/>
        <v>817</v>
      </c>
      <c r="K64" s="137">
        <f t="shared" si="4"/>
        <v>1796</v>
      </c>
      <c r="M64" s="42">
        <f t="shared" si="5"/>
        <v>0</v>
      </c>
      <c r="N64">
        <v>1796</v>
      </c>
      <c r="P64" s="42">
        <f t="shared" si="6"/>
        <v>0</v>
      </c>
      <c r="Q64">
        <v>1030</v>
      </c>
    </row>
    <row r="65" spans="1:17" ht="15.75" x14ac:dyDescent="0.25">
      <c r="A65" s="142">
        <v>60</v>
      </c>
      <c r="B65" s="143" t="s">
        <v>57</v>
      </c>
      <c r="C65" s="196">
        <f>[2]Hoja2!C63</f>
        <v>248</v>
      </c>
      <c r="D65" s="196">
        <f>[2]Hoja2!D63</f>
        <v>139</v>
      </c>
      <c r="E65" s="117">
        <f t="shared" si="0"/>
        <v>387</v>
      </c>
      <c r="F65" s="190">
        <f>[2]Hoja2!F63</f>
        <v>139</v>
      </c>
      <c r="G65" s="196">
        <f>[2]Hoja2!G63</f>
        <v>111</v>
      </c>
      <c r="H65" s="117">
        <f t="shared" si="1"/>
        <v>250</v>
      </c>
      <c r="I65" s="117">
        <f t="shared" si="2"/>
        <v>387</v>
      </c>
      <c r="J65" s="117">
        <f t="shared" si="3"/>
        <v>250</v>
      </c>
      <c r="K65" s="137">
        <f t="shared" si="4"/>
        <v>637</v>
      </c>
      <c r="M65" s="42">
        <f t="shared" si="5"/>
        <v>0</v>
      </c>
      <c r="N65">
        <v>637</v>
      </c>
      <c r="P65" s="42">
        <f t="shared" si="6"/>
        <v>0</v>
      </c>
      <c r="Q65">
        <v>387</v>
      </c>
    </row>
    <row r="66" spans="1:17" ht="15.75" x14ac:dyDescent="0.25">
      <c r="A66" s="142">
        <v>61</v>
      </c>
      <c r="B66" s="143" t="s">
        <v>96</v>
      </c>
      <c r="C66" s="196">
        <f>[2]Hoja2!C64</f>
        <v>306</v>
      </c>
      <c r="D66" s="196">
        <f>[2]Hoja2!D64</f>
        <v>223</v>
      </c>
      <c r="E66" s="117">
        <f t="shared" si="0"/>
        <v>529</v>
      </c>
      <c r="F66" s="190">
        <f>[2]Hoja2!F64</f>
        <v>142</v>
      </c>
      <c r="G66" s="196">
        <f>[2]Hoja2!G64</f>
        <v>79</v>
      </c>
      <c r="H66" s="117">
        <f t="shared" si="1"/>
        <v>221</v>
      </c>
      <c r="I66" s="117">
        <f t="shared" si="2"/>
        <v>448</v>
      </c>
      <c r="J66" s="117">
        <f t="shared" si="3"/>
        <v>302</v>
      </c>
      <c r="K66" s="137">
        <f t="shared" si="4"/>
        <v>750</v>
      </c>
      <c r="M66" s="42">
        <f t="shared" si="5"/>
        <v>0</v>
      </c>
      <c r="N66">
        <v>750</v>
      </c>
      <c r="P66" s="42">
        <f t="shared" si="6"/>
        <v>0</v>
      </c>
      <c r="Q66">
        <v>529</v>
      </c>
    </row>
    <row r="67" spans="1:17" ht="15.75" x14ac:dyDescent="0.25">
      <c r="A67" s="142">
        <v>62</v>
      </c>
      <c r="B67" s="143" t="s">
        <v>118</v>
      </c>
      <c r="C67" s="196">
        <f>[2]Hoja2!C65</f>
        <v>38</v>
      </c>
      <c r="D67" s="196">
        <f>[2]Hoja2!D65</f>
        <v>41</v>
      </c>
      <c r="E67" s="117">
        <f t="shared" si="0"/>
        <v>79</v>
      </c>
      <c r="F67" s="190">
        <f>[2]Hoja2!F65</f>
        <v>74</v>
      </c>
      <c r="G67" s="196">
        <f>[2]Hoja2!G65</f>
        <v>61</v>
      </c>
      <c r="H67" s="117">
        <f t="shared" si="1"/>
        <v>135</v>
      </c>
      <c r="I67" s="117">
        <f t="shared" si="2"/>
        <v>112</v>
      </c>
      <c r="J67" s="117">
        <f t="shared" si="3"/>
        <v>102</v>
      </c>
      <c r="K67" s="137">
        <f t="shared" si="4"/>
        <v>214</v>
      </c>
      <c r="M67" s="42">
        <f t="shared" si="5"/>
        <v>0</v>
      </c>
      <c r="N67">
        <v>214</v>
      </c>
      <c r="P67" s="42">
        <f t="shared" si="6"/>
        <v>0</v>
      </c>
      <c r="Q67">
        <v>79</v>
      </c>
    </row>
    <row r="68" spans="1:17" ht="15.75" x14ac:dyDescent="0.25">
      <c r="A68" s="142">
        <v>63</v>
      </c>
      <c r="B68" s="143" t="s">
        <v>143</v>
      </c>
      <c r="C68" s="196">
        <f>[2]Hoja2!C66</f>
        <v>204</v>
      </c>
      <c r="D68" s="196">
        <f>[2]Hoja2!D66</f>
        <v>129</v>
      </c>
      <c r="E68" s="117">
        <f t="shared" si="0"/>
        <v>333</v>
      </c>
      <c r="F68" s="190">
        <f>[2]Hoja2!F66</f>
        <v>75</v>
      </c>
      <c r="G68" s="196">
        <f>[2]Hoja2!G66</f>
        <v>51</v>
      </c>
      <c r="H68" s="117">
        <f t="shared" si="1"/>
        <v>126</v>
      </c>
      <c r="I68" s="117">
        <f t="shared" si="2"/>
        <v>279</v>
      </c>
      <c r="J68" s="117">
        <f t="shared" si="3"/>
        <v>180</v>
      </c>
      <c r="K68" s="137">
        <f t="shared" si="4"/>
        <v>459</v>
      </c>
      <c r="M68" s="42">
        <f t="shared" si="5"/>
        <v>0</v>
      </c>
      <c r="N68">
        <v>459</v>
      </c>
      <c r="P68" s="42">
        <f t="shared" si="6"/>
        <v>0</v>
      </c>
      <c r="Q68">
        <v>333</v>
      </c>
    </row>
    <row r="69" spans="1:17" ht="15.75" x14ac:dyDescent="0.25">
      <c r="A69" s="142">
        <v>64</v>
      </c>
      <c r="B69" s="143" t="s">
        <v>144</v>
      </c>
      <c r="C69" s="196">
        <f>[2]Hoja2!C67</f>
        <v>124</v>
      </c>
      <c r="D69" s="196">
        <f>[2]Hoja2!D67</f>
        <v>145</v>
      </c>
      <c r="E69" s="117">
        <f t="shared" si="0"/>
        <v>269</v>
      </c>
      <c r="F69" s="190">
        <f>[2]Hoja2!F67</f>
        <v>64</v>
      </c>
      <c r="G69" s="196">
        <f>[2]Hoja2!G67</f>
        <v>105</v>
      </c>
      <c r="H69" s="117">
        <f t="shared" si="1"/>
        <v>169</v>
      </c>
      <c r="I69" s="117">
        <f t="shared" si="2"/>
        <v>188</v>
      </c>
      <c r="J69" s="117">
        <f t="shared" si="3"/>
        <v>250</v>
      </c>
      <c r="K69" s="137">
        <f t="shared" si="4"/>
        <v>438</v>
      </c>
      <c r="M69" s="42">
        <f t="shared" si="5"/>
        <v>0</v>
      </c>
      <c r="N69">
        <v>438</v>
      </c>
      <c r="P69" s="42">
        <f t="shared" si="6"/>
        <v>0</v>
      </c>
      <c r="Q69">
        <v>269</v>
      </c>
    </row>
    <row r="70" spans="1:17" ht="15.75" x14ac:dyDescent="0.25">
      <c r="A70" s="142">
        <v>65</v>
      </c>
      <c r="B70" s="143" t="s">
        <v>145</v>
      </c>
      <c r="C70" s="196">
        <f>[2]Hoja2!C68</f>
        <v>343</v>
      </c>
      <c r="D70" s="196">
        <f>[2]Hoja2!D68</f>
        <v>318</v>
      </c>
      <c r="E70" s="117">
        <f t="shared" si="0"/>
        <v>661</v>
      </c>
      <c r="F70" s="190">
        <f>[2]Hoja2!F68</f>
        <v>107</v>
      </c>
      <c r="G70" s="196">
        <f>[2]Hoja2!G68</f>
        <v>106</v>
      </c>
      <c r="H70" s="117">
        <f t="shared" si="1"/>
        <v>213</v>
      </c>
      <c r="I70" s="117">
        <f t="shared" si="2"/>
        <v>450</v>
      </c>
      <c r="J70" s="117">
        <f t="shared" si="3"/>
        <v>424</v>
      </c>
      <c r="K70" s="137">
        <f t="shared" si="4"/>
        <v>874</v>
      </c>
      <c r="M70" s="42">
        <f t="shared" si="5"/>
        <v>0</v>
      </c>
      <c r="N70">
        <v>874</v>
      </c>
      <c r="P70" s="42">
        <f t="shared" si="6"/>
        <v>0</v>
      </c>
      <c r="Q70">
        <v>661</v>
      </c>
    </row>
    <row r="71" spans="1:17" ht="15.75" x14ac:dyDescent="0.25">
      <c r="A71" s="142">
        <v>66</v>
      </c>
      <c r="B71" s="143" t="s">
        <v>146</v>
      </c>
      <c r="C71" s="196">
        <f>[2]Hoja2!C69</f>
        <v>186</v>
      </c>
      <c r="D71" s="196">
        <f>[2]Hoja2!D69</f>
        <v>141</v>
      </c>
      <c r="E71" s="117">
        <f t="shared" si="0"/>
        <v>327</v>
      </c>
      <c r="F71" s="190">
        <f>[2]Hoja2!F69</f>
        <v>198</v>
      </c>
      <c r="G71" s="196">
        <f>[2]Hoja2!G69</f>
        <v>160</v>
      </c>
      <c r="H71" s="117">
        <f t="shared" si="1"/>
        <v>358</v>
      </c>
      <c r="I71" s="117">
        <f t="shared" si="2"/>
        <v>384</v>
      </c>
      <c r="J71" s="117">
        <f t="shared" si="3"/>
        <v>301</v>
      </c>
      <c r="K71" s="137">
        <f t="shared" si="4"/>
        <v>685</v>
      </c>
      <c r="M71" s="42">
        <f t="shared" ref="M71:M91" si="7">+K71-N71</f>
        <v>0</v>
      </c>
      <c r="N71">
        <v>685</v>
      </c>
      <c r="P71" s="42">
        <f t="shared" ref="P71:P91" si="8">+Q71-E71</f>
        <v>0</v>
      </c>
      <c r="Q71">
        <v>327</v>
      </c>
    </row>
    <row r="72" spans="1:17" ht="15.75" x14ac:dyDescent="0.25">
      <c r="A72" s="142">
        <v>67</v>
      </c>
      <c r="B72" s="143" t="s">
        <v>149</v>
      </c>
      <c r="C72" s="196">
        <f>[2]Hoja2!C70</f>
        <v>218</v>
      </c>
      <c r="D72" s="196">
        <f>[2]Hoja2!D70</f>
        <v>146</v>
      </c>
      <c r="E72" s="117">
        <f t="shared" si="0"/>
        <v>364</v>
      </c>
      <c r="F72" s="190">
        <f>[2]Hoja2!F70</f>
        <v>163</v>
      </c>
      <c r="G72" s="196">
        <f>[2]Hoja2!G70</f>
        <v>97</v>
      </c>
      <c r="H72" s="117">
        <f t="shared" si="1"/>
        <v>260</v>
      </c>
      <c r="I72" s="117">
        <f t="shared" si="2"/>
        <v>381</v>
      </c>
      <c r="J72" s="117">
        <f t="shared" si="3"/>
        <v>243</v>
      </c>
      <c r="K72" s="137">
        <f t="shared" si="4"/>
        <v>624</v>
      </c>
      <c r="M72" s="42">
        <f t="shared" si="7"/>
        <v>0</v>
      </c>
      <c r="N72">
        <v>624</v>
      </c>
      <c r="P72" s="42">
        <f t="shared" si="8"/>
        <v>0</v>
      </c>
      <c r="Q72">
        <v>364</v>
      </c>
    </row>
    <row r="73" spans="1:17" ht="15.75" x14ac:dyDescent="0.25">
      <c r="A73" s="142">
        <v>68</v>
      </c>
      <c r="B73" s="143" t="s">
        <v>150</v>
      </c>
      <c r="C73" s="196">
        <f>[2]Hoja2!C71</f>
        <v>147</v>
      </c>
      <c r="D73" s="196">
        <f>[2]Hoja2!D71</f>
        <v>113</v>
      </c>
      <c r="E73" s="117">
        <f t="shared" si="0"/>
        <v>260</v>
      </c>
      <c r="F73" s="190">
        <f>[2]Hoja2!F71</f>
        <v>133</v>
      </c>
      <c r="G73" s="196">
        <f>[2]Hoja2!G71</f>
        <v>69</v>
      </c>
      <c r="H73" s="117">
        <f t="shared" si="1"/>
        <v>202</v>
      </c>
      <c r="I73" s="117">
        <f t="shared" si="2"/>
        <v>280</v>
      </c>
      <c r="J73" s="117">
        <f t="shared" si="3"/>
        <v>182</v>
      </c>
      <c r="K73" s="137">
        <f t="shared" si="4"/>
        <v>462</v>
      </c>
      <c r="M73" s="42">
        <f t="shared" si="7"/>
        <v>0</v>
      </c>
      <c r="N73">
        <v>462</v>
      </c>
      <c r="P73" s="42">
        <f t="shared" si="8"/>
        <v>0</v>
      </c>
      <c r="Q73">
        <v>260</v>
      </c>
    </row>
    <row r="74" spans="1:17" ht="15.75" x14ac:dyDescent="0.25">
      <c r="A74" s="142">
        <v>69</v>
      </c>
      <c r="B74" s="143" t="s">
        <v>151</v>
      </c>
      <c r="C74" s="196">
        <f>[2]Hoja2!C72</f>
        <v>177</v>
      </c>
      <c r="D74" s="196">
        <f>[2]Hoja2!D72</f>
        <v>77</v>
      </c>
      <c r="E74" s="117">
        <f t="shared" si="0"/>
        <v>254</v>
      </c>
      <c r="F74" s="190">
        <f>[2]Hoja2!F72</f>
        <v>127</v>
      </c>
      <c r="G74" s="196">
        <f>[2]Hoja2!G72</f>
        <v>54</v>
      </c>
      <c r="H74" s="117">
        <f t="shared" si="1"/>
        <v>181</v>
      </c>
      <c r="I74" s="117">
        <f t="shared" si="2"/>
        <v>304</v>
      </c>
      <c r="J74" s="117">
        <f t="shared" si="3"/>
        <v>131</v>
      </c>
      <c r="K74" s="137">
        <f t="shared" si="4"/>
        <v>435</v>
      </c>
      <c r="M74" s="42">
        <f t="shared" si="7"/>
        <v>0</v>
      </c>
      <c r="N74">
        <v>435</v>
      </c>
      <c r="P74" s="42">
        <f t="shared" si="8"/>
        <v>0</v>
      </c>
      <c r="Q74">
        <v>254</v>
      </c>
    </row>
    <row r="75" spans="1:17" ht="15.75" x14ac:dyDescent="0.25">
      <c r="A75" s="142">
        <v>70</v>
      </c>
      <c r="B75" s="143" t="s">
        <v>152</v>
      </c>
      <c r="C75" s="196">
        <f>[2]Hoja2!C73</f>
        <v>77</v>
      </c>
      <c r="D75" s="196">
        <f>[2]Hoja2!D73</f>
        <v>85</v>
      </c>
      <c r="E75" s="117">
        <f t="shared" si="0"/>
        <v>162</v>
      </c>
      <c r="F75" s="190">
        <f>[2]Hoja2!F73</f>
        <v>58</v>
      </c>
      <c r="G75" s="196">
        <f>[2]Hoja2!G73</f>
        <v>77</v>
      </c>
      <c r="H75" s="117">
        <f t="shared" si="1"/>
        <v>135</v>
      </c>
      <c r="I75" s="117">
        <f t="shared" si="2"/>
        <v>135</v>
      </c>
      <c r="J75" s="117">
        <f t="shared" si="3"/>
        <v>162</v>
      </c>
      <c r="K75" s="137">
        <f t="shared" si="4"/>
        <v>297</v>
      </c>
      <c r="M75" s="42">
        <f t="shared" si="7"/>
        <v>0</v>
      </c>
      <c r="N75">
        <v>297</v>
      </c>
      <c r="P75" s="42">
        <f t="shared" si="8"/>
        <v>0</v>
      </c>
      <c r="Q75">
        <v>162</v>
      </c>
    </row>
    <row r="76" spans="1:17" ht="15.75" x14ac:dyDescent="0.25">
      <c r="A76" s="142">
        <v>71</v>
      </c>
      <c r="B76" s="143" t="s">
        <v>153</v>
      </c>
      <c r="C76" s="196">
        <f>[2]Hoja2!C74</f>
        <v>295</v>
      </c>
      <c r="D76" s="196">
        <f>[2]Hoja2!D74</f>
        <v>150</v>
      </c>
      <c r="E76" s="117">
        <f t="shared" si="0"/>
        <v>445</v>
      </c>
      <c r="F76" s="190">
        <f>[2]Hoja2!F74</f>
        <v>194</v>
      </c>
      <c r="G76" s="196">
        <f>[2]Hoja2!G74</f>
        <v>110</v>
      </c>
      <c r="H76" s="117">
        <f t="shared" si="1"/>
        <v>304</v>
      </c>
      <c r="I76" s="117">
        <f t="shared" si="2"/>
        <v>489</v>
      </c>
      <c r="J76" s="117">
        <f t="shared" si="3"/>
        <v>260</v>
      </c>
      <c r="K76" s="137">
        <f t="shared" si="4"/>
        <v>749</v>
      </c>
      <c r="M76" s="42">
        <f t="shared" si="7"/>
        <v>0</v>
      </c>
      <c r="N76">
        <v>749</v>
      </c>
      <c r="P76" s="42">
        <f t="shared" si="8"/>
        <v>0</v>
      </c>
      <c r="Q76">
        <v>445</v>
      </c>
    </row>
    <row r="77" spans="1:17" ht="15.75" x14ac:dyDescent="0.25">
      <c r="A77" s="142">
        <v>72</v>
      </c>
      <c r="B77" s="143" t="s">
        <v>154</v>
      </c>
      <c r="C77" s="196">
        <f>[2]Hoja2!C75</f>
        <v>28</v>
      </c>
      <c r="D77" s="196">
        <f>[2]Hoja2!D75</f>
        <v>25</v>
      </c>
      <c r="E77" s="117">
        <f t="shared" si="0"/>
        <v>53</v>
      </c>
      <c r="F77" s="190">
        <f>[2]Hoja2!F75</f>
        <v>14</v>
      </c>
      <c r="G77" s="196">
        <f>[2]Hoja2!G75</f>
        <v>14</v>
      </c>
      <c r="H77" s="117">
        <f t="shared" si="1"/>
        <v>28</v>
      </c>
      <c r="I77" s="117">
        <f t="shared" si="2"/>
        <v>42</v>
      </c>
      <c r="J77" s="117">
        <f t="shared" si="3"/>
        <v>39</v>
      </c>
      <c r="K77" s="137">
        <f t="shared" si="4"/>
        <v>81</v>
      </c>
      <c r="M77" s="42">
        <f t="shared" si="7"/>
        <v>0</v>
      </c>
      <c r="N77">
        <v>81</v>
      </c>
      <c r="P77" s="42">
        <f t="shared" si="8"/>
        <v>0</v>
      </c>
      <c r="Q77">
        <v>53</v>
      </c>
    </row>
    <row r="78" spans="1:17" ht="15.75" x14ac:dyDescent="0.25">
      <c r="A78" s="142">
        <v>73</v>
      </c>
      <c r="B78" s="143" t="s">
        <v>155</v>
      </c>
      <c r="C78" s="196">
        <f>[2]Hoja2!C76</f>
        <v>194</v>
      </c>
      <c r="D78" s="196">
        <f>[2]Hoja2!D76</f>
        <v>185</v>
      </c>
      <c r="E78" s="117">
        <f t="shared" si="0"/>
        <v>379</v>
      </c>
      <c r="F78" s="190">
        <f>[2]Hoja2!F76</f>
        <v>95</v>
      </c>
      <c r="G78" s="196">
        <f>[2]Hoja2!G76</f>
        <v>89</v>
      </c>
      <c r="H78" s="117">
        <f t="shared" si="1"/>
        <v>184</v>
      </c>
      <c r="I78" s="117">
        <f t="shared" si="2"/>
        <v>289</v>
      </c>
      <c r="J78" s="117">
        <f t="shared" si="3"/>
        <v>274</v>
      </c>
      <c r="K78" s="137">
        <f t="shared" si="4"/>
        <v>563</v>
      </c>
      <c r="M78" s="42">
        <f t="shared" si="7"/>
        <v>0</v>
      </c>
      <c r="N78">
        <v>563</v>
      </c>
      <c r="P78" s="42">
        <f t="shared" si="8"/>
        <v>0</v>
      </c>
      <c r="Q78">
        <v>379</v>
      </c>
    </row>
    <row r="79" spans="1:17" ht="15.75" x14ac:dyDescent="0.25">
      <c r="A79" s="142">
        <v>74</v>
      </c>
      <c r="B79" s="143" t="s">
        <v>211</v>
      </c>
      <c r="C79" s="196">
        <f>[2]Hoja2!C77</f>
        <v>108</v>
      </c>
      <c r="D79" s="196">
        <f>[2]Hoja2!D77</f>
        <v>111</v>
      </c>
      <c r="E79" s="117">
        <f t="shared" si="0"/>
        <v>219</v>
      </c>
      <c r="F79" s="190">
        <f>[2]Hoja2!F77</f>
        <v>82</v>
      </c>
      <c r="G79" s="196">
        <f>[2]Hoja2!G77</f>
        <v>70</v>
      </c>
      <c r="H79" s="117">
        <f t="shared" si="1"/>
        <v>152</v>
      </c>
      <c r="I79" s="117">
        <f t="shared" si="2"/>
        <v>190</v>
      </c>
      <c r="J79" s="117">
        <f t="shared" si="3"/>
        <v>181</v>
      </c>
      <c r="K79" s="137">
        <f t="shared" si="4"/>
        <v>371</v>
      </c>
      <c r="M79" s="42">
        <f t="shared" si="7"/>
        <v>0</v>
      </c>
      <c r="N79">
        <v>371</v>
      </c>
      <c r="P79" s="42">
        <f t="shared" si="8"/>
        <v>0</v>
      </c>
      <c r="Q79">
        <v>219</v>
      </c>
    </row>
    <row r="80" spans="1:17" ht="15.75" x14ac:dyDescent="0.25">
      <c r="A80" s="142">
        <v>75</v>
      </c>
      <c r="B80" s="143" t="s">
        <v>212</v>
      </c>
      <c r="C80" s="196">
        <f>[2]Hoja2!C78</f>
        <v>42</v>
      </c>
      <c r="D80" s="196">
        <f>[2]Hoja2!D78</f>
        <v>33</v>
      </c>
      <c r="E80" s="117">
        <f t="shared" si="0"/>
        <v>75</v>
      </c>
      <c r="F80" s="190">
        <f>[2]Hoja2!F78</f>
        <v>29</v>
      </c>
      <c r="G80" s="196">
        <f>[2]Hoja2!G78</f>
        <v>36</v>
      </c>
      <c r="H80" s="117">
        <f t="shared" si="1"/>
        <v>65</v>
      </c>
      <c r="I80" s="117">
        <f t="shared" si="2"/>
        <v>71</v>
      </c>
      <c r="J80" s="117">
        <f t="shared" si="3"/>
        <v>69</v>
      </c>
      <c r="K80" s="137">
        <f t="shared" si="4"/>
        <v>140</v>
      </c>
      <c r="M80" s="42">
        <f t="shared" si="7"/>
        <v>0</v>
      </c>
      <c r="N80">
        <v>140</v>
      </c>
      <c r="P80" s="42">
        <f t="shared" si="8"/>
        <v>0</v>
      </c>
      <c r="Q80">
        <v>75</v>
      </c>
    </row>
    <row r="81" spans="1:17" ht="15.75" x14ac:dyDescent="0.25">
      <c r="A81" s="142">
        <v>76</v>
      </c>
      <c r="B81" s="143" t="s">
        <v>213</v>
      </c>
      <c r="C81" s="196">
        <f>[2]Hoja2!C79</f>
        <v>63</v>
      </c>
      <c r="D81" s="196">
        <f>[2]Hoja2!D79</f>
        <v>74</v>
      </c>
      <c r="E81" s="117">
        <f t="shared" si="0"/>
        <v>137</v>
      </c>
      <c r="F81" s="190">
        <f>[2]Hoja2!F79</f>
        <v>30</v>
      </c>
      <c r="G81" s="196">
        <f>[2]Hoja2!G79</f>
        <v>30</v>
      </c>
      <c r="H81" s="117">
        <f t="shared" si="1"/>
        <v>60</v>
      </c>
      <c r="I81" s="117">
        <f t="shared" si="2"/>
        <v>93</v>
      </c>
      <c r="J81" s="117">
        <f t="shared" si="3"/>
        <v>104</v>
      </c>
      <c r="K81" s="137">
        <f t="shared" si="4"/>
        <v>197</v>
      </c>
      <c r="M81" s="42">
        <f t="shared" si="7"/>
        <v>0</v>
      </c>
      <c r="N81">
        <v>197</v>
      </c>
      <c r="P81" s="42">
        <f t="shared" si="8"/>
        <v>0</v>
      </c>
      <c r="Q81">
        <v>137</v>
      </c>
    </row>
    <row r="82" spans="1:17" ht="15.75" x14ac:dyDescent="0.25">
      <c r="A82" s="142">
        <v>77</v>
      </c>
      <c r="B82" s="143" t="s">
        <v>214</v>
      </c>
      <c r="C82" s="196">
        <f>[2]Hoja2!C80</f>
        <v>122</v>
      </c>
      <c r="D82" s="196">
        <f>[2]Hoja2!D80</f>
        <v>53</v>
      </c>
      <c r="E82" s="117">
        <f t="shared" si="0"/>
        <v>175</v>
      </c>
      <c r="F82" s="190">
        <f>[2]Hoja2!F80</f>
        <v>48</v>
      </c>
      <c r="G82" s="196">
        <f>[2]Hoja2!G80</f>
        <v>9</v>
      </c>
      <c r="H82" s="117">
        <f t="shared" si="1"/>
        <v>57</v>
      </c>
      <c r="I82" s="117">
        <f t="shared" si="2"/>
        <v>170</v>
      </c>
      <c r="J82" s="117">
        <f t="shared" si="3"/>
        <v>62</v>
      </c>
      <c r="K82" s="137">
        <f t="shared" si="4"/>
        <v>232</v>
      </c>
      <c r="M82" s="42">
        <f t="shared" si="7"/>
        <v>0</v>
      </c>
      <c r="N82">
        <v>232</v>
      </c>
      <c r="P82" s="42">
        <f t="shared" si="8"/>
        <v>0</v>
      </c>
      <c r="Q82">
        <v>175</v>
      </c>
    </row>
    <row r="83" spans="1:17" ht="15.75" x14ac:dyDescent="0.25">
      <c r="A83" s="142">
        <v>78</v>
      </c>
      <c r="B83" s="143" t="s">
        <v>215</v>
      </c>
      <c r="C83" s="196">
        <f>[2]Hoja2!C81</f>
        <v>54</v>
      </c>
      <c r="D83" s="196">
        <f>[2]Hoja2!D81</f>
        <v>46</v>
      </c>
      <c r="E83" s="117">
        <f t="shared" si="0"/>
        <v>100</v>
      </c>
      <c r="F83" s="190">
        <f>[2]Hoja2!F81</f>
        <v>40</v>
      </c>
      <c r="G83" s="196">
        <f>[2]Hoja2!G81</f>
        <v>24</v>
      </c>
      <c r="H83" s="117">
        <f t="shared" si="1"/>
        <v>64</v>
      </c>
      <c r="I83" s="117">
        <f t="shared" si="2"/>
        <v>94</v>
      </c>
      <c r="J83" s="117">
        <f t="shared" si="3"/>
        <v>70</v>
      </c>
      <c r="K83" s="137">
        <f t="shared" si="4"/>
        <v>164</v>
      </c>
      <c r="M83" s="42">
        <f t="shared" si="7"/>
        <v>0</v>
      </c>
      <c r="N83">
        <v>164</v>
      </c>
      <c r="P83" s="42">
        <f t="shared" si="8"/>
        <v>0</v>
      </c>
      <c r="Q83">
        <v>100</v>
      </c>
    </row>
    <row r="84" spans="1:17" ht="15.75" x14ac:dyDescent="0.25">
      <c r="A84" s="142">
        <v>79</v>
      </c>
      <c r="B84" s="143" t="s">
        <v>253</v>
      </c>
      <c r="C84" s="196">
        <f>[2]Hoja2!C82</f>
        <v>247</v>
      </c>
      <c r="D84" s="196">
        <f>[2]Hoja2!D82</f>
        <v>30</v>
      </c>
      <c r="E84" s="117">
        <f t="shared" si="0"/>
        <v>277</v>
      </c>
      <c r="F84" s="190">
        <f>[2]Hoja2!F82</f>
        <v>125</v>
      </c>
      <c r="G84" s="196">
        <f>[2]Hoja2!G82</f>
        <v>18</v>
      </c>
      <c r="H84" s="117">
        <f t="shared" si="1"/>
        <v>143</v>
      </c>
      <c r="I84" s="117">
        <f t="shared" si="2"/>
        <v>372</v>
      </c>
      <c r="J84" s="117">
        <f t="shared" si="3"/>
        <v>48</v>
      </c>
      <c r="K84" s="137">
        <f t="shared" si="4"/>
        <v>420</v>
      </c>
      <c r="M84" s="42">
        <f t="shared" si="7"/>
        <v>0</v>
      </c>
      <c r="N84">
        <v>420</v>
      </c>
      <c r="P84" s="42">
        <f t="shared" si="8"/>
        <v>0</v>
      </c>
      <c r="Q84">
        <v>277</v>
      </c>
    </row>
    <row r="85" spans="1:17" ht="15.75" x14ac:dyDescent="0.25">
      <c r="A85" s="142">
        <v>80</v>
      </c>
      <c r="B85" s="143" t="s">
        <v>254</v>
      </c>
      <c r="C85" s="196">
        <f>[2]Hoja2!C83</f>
        <v>47</v>
      </c>
      <c r="D85" s="196">
        <f>[2]Hoja2!D83</f>
        <v>26</v>
      </c>
      <c r="E85" s="117">
        <f t="shared" si="0"/>
        <v>73</v>
      </c>
      <c r="F85" s="190">
        <f>[2]Hoja2!F83</f>
        <v>0</v>
      </c>
      <c r="G85" s="196">
        <f>[2]Hoja2!G83</f>
        <v>0</v>
      </c>
      <c r="H85" s="117">
        <f t="shared" si="1"/>
        <v>0</v>
      </c>
      <c r="I85" s="117">
        <f t="shared" si="2"/>
        <v>47</v>
      </c>
      <c r="J85" s="117">
        <f t="shared" si="3"/>
        <v>26</v>
      </c>
      <c r="K85" s="137">
        <f t="shared" si="4"/>
        <v>73</v>
      </c>
      <c r="M85" s="42">
        <f t="shared" si="7"/>
        <v>0</v>
      </c>
      <c r="N85">
        <v>73</v>
      </c>
      <c r="P85" s="42">
        <f t="shared" si="8"/>
        <v>0</v>
      </c>
      <c r="Q85">
        <v>73</v>
      </c>
    </row>
    <row r="86" spans="1:17" ht="15.75" x14ac:dyDescent="0.25">
      <c r="A86" s="142">
        <v>81</v>
      </c>
      <c r="B86" s="143" t="s">
        <v>255</v>
      </c>
      <c r="C86" s="196">
        <f>[2]Hoja2!C84</f>
        <v>85</v>
      </c>
      <c r="D86" s="196">
        <f>[2]Hoja2!D84</f>
        <v>76</v>
      </c>
      <c r="E86" s="117">
        <f t="shared" si="0"/>
        <v>161</v>
      </c>
      <c r="F86" s="190">
        <f>[2]Hoja2!F84</f>
        <v>0</v>
      </c>
      <c r="G86" s="196">
        <f>[2]Hoja2!G84</f>
        <v>0</v>
      </c>
      <c r="H86" s="117">
        <f t="shared" si="1"/>
        <v>0</v>
      </c>
      <c r="I86" s="117">
        <f t="shared" si="2"/>
        <v>85</v>
      </c>
      <c r="J86" s="117">
        <f t="shared" si="3"/>
        <v>76</v>
      </c>
      <c r="K86" s="137">
        <f t="shared" si="4"/>
        <v>161</v>
      </c>
      <c r="M86" s="42">
        <f t="shared" si="7"/>
        <v>0</v>
      </c>
      <c r="N86">
        <v>161</v>
      </c>
      <c r="P86" s="42">
        <f t="shared" si="8"/>
        <v>0</v>
      </c>
      <c r="Q86">
        <v>161</v>
      </c>
    </row>
    <row r="87" spans="1:17" ht="15.75" x14ac:dyDescent="0.25">
      <c r="A87" s="142">
        <v>82</v>
      </c>
      <c r="B87" s="144" t="s">
        <v>256</v>
      </c>
      <c r="C87" s="196">
        <f>[2]Hoja2!C85</f>
        <v>74</v>
      </c>
      <c r="D87" s="196">
        <f>[2]Hoja2!D85</f>
        <v>50</v>
      </c>
      <c r="E87" s="117">
        <f t="shared" si="0"/>
        <v>124</v>
      </c>
      <c r="F87" s="190">
        <f>[2]Hoja2!F85</f>
        <v>0</v>
      </c>
      <c r="G87" s="196">
        <f>[2]Hoja2!G85</f>
        <v>0</v>
      </c>
      <c r="H87" s="117">
        <f t="shared" si="1"/>
        <v>0</v>
      </c>
      <c r="I87" s="117">
        <f t="shared" si="2"/>
        <v>74</v>
      </c>
      <c r="J87" s="117">
        <f t="shared" si="3"/>
        <v>50</v>
      </c>
      <c r="K87" s="137">
        <f t="shared" si="4"/>
        <v>124</v>
      </c>
      <c r="M87" s="42">
        <f t="shared" si="7"/>
        <v>0</v>
      </c>
      <c r="N87">
        <v>124</v>
      </c>
      <c r="P87" s="42">
        <f t="shared" si="8"/>
        <v>0</v>
      </c>
      <c r="Q87">
        <v>124</v>
      </c>
    </row>
    <row r="88" spans="1:17" ht="15.75" x14ac:dyDescent="0.25">
      <c r="A88" s="142">
        <v>83</v>
      </c>
      <c r="B88" s="144" t="s">
        <v>257</v>
      </c>
      <c r="C88" s="196">
        <f>[2]Hoja2!C86</f>
        <v>108</v>
      </c>
      <c r="D88" s="196">
        <f>[2]Hoja2!D86</f>
        <v>87</v>
      </c>
      <c r="E88" s="117">
        <f t="shared" si="0"/>
        <v>195</v>
      </c>
      <c r="F88" s="190">
        <f>[2]Hoja2!F86</f>
        <v>0</v>
      </c>
      <c r="G88" s="196">
        <f>[2]Hoja2!G86</f>
        <v>0</v>
      </c>
      <c r="H88" s="117">
        <f t="shared" si="1"/>
        <v>0</v>
      </c>
      <c r="I88" s="117">
        <f t="shared" si="2"/>
        <v>108</v>
      </c>
      <c r="J88" s="117">
        <f t="shared" si="3"/>
        <v>87</v>
      </c>
      <c r="K88" s="137">
        <f t="shared" si="4"/>
        <v>195</v>
      </c>
      <c r="M88" s="42">
        <f t="shared" si="7"/>
        <v>0</v>
      </c>
      <c r="N88">
        <v>195</v>
      </c>
      <c r="P88" s="42">
        <f t="shared" si="8"/>
        <v>0</v>
      </c>
      <c r="Q88">
        <v>195</v>
      </c>
    </row>
    <row r="89" spans="1:17" ht="15.75" x14ac:dyDescent="0.25">
      <c r="A89" s="142">
        <v>84</v>
      </c>
      <c r="B89" s="144" t="s">
        <v>258</v>
      </c>
      <c r="C89" s="196">
        <f>[2]Hoja2!C87</f>
        <v>70</v>
      </c>
      <c r="D89" s="196">
        <f>[2]Hoja2!D87</f>
        <v>38</v>
      </c>
      <c r="E89" s="117">
        <f t="shared" si="0"/>
        <v>108</v>
      </c>
      <c r="F89" s="190">
        <f>[2]Hoja2!F87</f>
        <v>0</v>
      </c>
      <c r="G89" s="196">
        <f>[2]Hoja2!G87</f>
        <v>0</v>
      </c>
      <c r="H89" s="117">
        <f t="shared" si="1"/>
        <v>0</v>
      </c>
      <c r="I89" s="117">
        <f t="shared" si="2"/>
        <v>70</v>
      </c>
      <c r="J89" s="117">
        <f t="shared" si="3"/>
        <v>38</v>
      </c>
      <c r="K89" s="137">
        <f t="shared" si="4"/>
        <v>108</v>
      </c>
      <c r="M89" s="42">
        <f t="shared" si="7"/>
        <v>0</v>
      </c>
      <c r="N89">
        <v>108</v>
      </c>
      <c r="P89" s="42">
        <f t="shared" si="8"/>
        <v>0</v>
      </c>
      <c r="Q89">
        <v>108</v>
      </c>
    </row>
    <row r="90" spans="1:17" ht="15.75" x14ac:dyDescent="0.25">
      <c r="A90" s="142">
        <v>85</v>
      </c>
      <c r="B90" s="144" t="s">
        <v>259</v>
      </c>
      <c r="C90" s="196">
        <f>[2]Hoja2!C88</f>
        <v>92</v>
      </c>
      <c r="D90" s="196">
        <f>[2]Hoja2!D88</f>
        <v>77</v>
      </c>
      <c r="E90" s="117">
        <f t="shared" si="0"/>
        <v>169</v>
      </c>
      <c r="F90" s="190">
        <f>[2]Hoja2!F88</f>
        <v>0</v>
      </c>
      <c r="G90" s="196">
        <f>[2]Hoja2!G88</f>
        <v>0</v>
      </c>
      <c r="H90" s="117">
        <f t="shared" si="1"/>
        <v>0</v>
      </c>
      <c r="I90" s="117">
        <f t="shared" si="2"/>
        <v>92</v>
      </c>
      <c r="J90" s="117">
        <f t="shared" si="3"/>
        <v>77</v>
      </c>
      <c r="K90" s="137">
        <f t="shared" si="4"/>
        <v>169</v>
      </c>
      <c r="M90" s="42">
        <f t="shared" si="7"/>
        <v>0</v>
      </c>
      <c r="N90">
        <v>169</v>
      </c>
      <c r="P90" s="42">
        <f t="shared" si="8"/>
        <v>0</v>
      </c>
      <c r="Q90">
        <v>169</v>
      </c>
    </row>
    <row r="91" spans="1:17" ht="16.5" thickBot="1" x14ac:dyDescent="0.3">
      <c r="A91" s="142">
        <v>86</v>
      </c>
      <c r="B91" s="144" t="s">
        <v>260</v>
      </c>
      <c r="C91" s="196">
        <f>[2]Hoja2!C89</f>
        <v>89</v>
      </c>
      <c r="D91" s="196">
        <f>[2]Hoja2!D89</f>
        <v>127</v>
      </c>
      <c r="E91" s="117">
        <f t="shared" si="0"/>
        <v>216</v>
      </c>
      <c r="F91" s="193">
        <f>[2]Hoja2!F89</f>
        <v>0</v>
      </c>
      <c r="G91" s="197">
        <f>[2]Hoja2!G89</f>
        <v>0</v>
      </c>
      <c r="H91" s="117">
        <f t="shared" si="1"/>
        <v>0</v>
      </c>
      <c r="I91" s="117">
        <f t="shared" si="2"/>
        <v>89</v>
      </c>
      <c r="J91" s="117">
        <f t="shared" si="3"/>
        <v>127</v>
      </c>
      <c r="K91" s="137">
        <f t="shared" si="4"/>
        <v>216</v>
      </c>
      <c r="M91" s="42">
        <f t="shared" si="7"/>
        <v>0</v>
      </c>
      <c r="N91">
        <v>216</v>
      </c>
      <c r="P91" s="42">
        <f t="shared" si="8"/>
        <v>0</v>
      </c>
      <c r="Q91">
        <v>216</v>
      </c>
    </row>
    <row r="92" spans="1:17" ht="17.25" thickTop="1" thickBot="1" x14ac:dyDescent="0.3">
      <c r="A92" s="258" t="s">
        <v>6</v>
      </c>
      <c r="B92" s="258"/>
      <c r="C92" s="118">
        <f t="shared" ref="C92:J92" si="9">SUM(C6:C91)</f>
        <v>37653</v>
      </c>
      <c r="D92" s="118">
        <f t="shared" si="9"/>
        <v>23182</v>
      </c>
      <c r="E92" s="118">
        <f t="shared" si="9"/>
        <v>60835</v>
      </c>
      <c r="F92" s="118">
        <f t="shared" si="9"/>
        <v>30138</v>
      </c>
      <c r="G92" s="118">
        <f t="shared" si="9"/>
        <v>19149</v>
      </c>
      <c r="H92" s="118">
        <f t="shared" si="9"/>
        <v>49287</v>
      </c>
      <c r="I92" s="118">
        <f t="shared" si="9"/>
        <v>67791</v>
      </c>
      <c r="J92" s="118">
        <f t="shared" si="9"/>
        <v>42331</v>
      </c>
      <c r="K92" s="118">
        <f t="shared" ref="K92" si="10">I92+J92</f>
        <v>110122</v>
      </c>
      <c r="N92">
        <f>SUM(N6:N91)</f>
        <v>110122</v>
      </c>
    </row>
    <row r="93" spans="1:17" ht="13.5" thickTop="1" x14ac:dyDescent="0.2">
      <c r="A93" s="257" t="s">
        <v>237</v>
      </c>
      <c r="B93" s="257"/>
      <c r="C93" s="257"/>
      <c r="D93" s="257"/>
      <c r="E93" s="257"/>
      <c r="F93" s="257"/>
      <c r="G93" s="257"/>
      <c r="H93" s="257"/>
      <c r="I93" s="257"/>
      <c r="J93" s="257"/>
      <c r="K93" s="257"/>
    </row>
    <row r="94" spans="1:17" x14ac:dyDescent="0.2">
      <c r="C94" s="106"/>
      <c r="D94" s="106"/>
      <c r="E94" s="106"/>
    </row>
    <row r="95" spans="1:17" x14ac:dyDescent="0.2">
      <c r="C95" s="106"/>
      <c r="D95" s="106"/>
      <c r="E95" s="106"/>
    </row>
  </sheetData>
  <mergeCells count="8">
    <mergeCell ref="A93:K93"/>
    <mergeCell ref="A92:B92"/>
    <mergeCell ref="A1:K1"/>
    <mergeCell ref="A4:A5"/>
    <mergeCell ref="B4:B5"/>
    <mergeCell ref="C4:E4"/>
    <mergeCell ref="F4:H4"/>
    <mergeCell ref="I4:K4"/>
  </mergeCells>
  <printOptions horizontalCentered="1"/>
  <pageMargins left="0.35433070866141736" right="0.35433070866141736" top="0.39370078740157483" bottom="0.39370078740157483" header="0" footer="0"/>
  <pageSetup paperSize="256" scale="50" orientation="portrait" r:id="rId1"/>
  <headerFooter alignWithMargins="0"/>
  <rowBreaks count="1" manualBreakCount="1">
    <brk id="93" max="16383" man="1"/>
  </rowBreaks>
  <colBreaks count="1" manualBreakCount="1">
    <brk id="11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5"/>
  <sheetViews>
    <sheetView view="pageBreakPreview" zoomScale="90" zoomScaleNormal="100" zoomScaleSheetLayoutView="90" workbookViewId="0">
      <selection activeCell="B23" sqref="B23"/>
    </sheetView>
  </sheetViews>
  <sheetFormatPr baseColWidth="10" defaultRowHeight="12.75" x14ac:dyDescent="0.2"/>
  <cols>
    <col min="1" max="1" width="5" customWidth="1"/>
    <col min="2" max="2" width="71.7109375" customWidth="1"/>
  </cols>
  <sheetData>
    <row r="1" spans="1:11" ht="18" x14ac:dyDescent="0.25">
      <c r="A1" s="250" t="s">
        <v>239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</row>
    <row r="2" spans="1:11" ht="16.5" customHeight="1" x14ac:dyDescent="0.25">
      <c r="A2" s="103"/>
      <c r="B2" s="103"/>
      <c r="C2" s="103"/>
      <c r="D2" s="103"/>
      <c r="E2" s="103"/>
      <c r="F2" s="103"/>
      <c r="G2" s="103"/>
      <c r="H2" s="103"/>
      <c r="I2" s="103"/>
      <c r="J2" s="103"/>
      <c r="K2" s="103"/>
    </row>
    <row r="3" spans="1:11" ht="16.5" thickBot="1" x14ac:dyDescent="0.25">
      <c r="K3" s="29" t="s">
        <v>335</v>
      </c>
    </row>
    <row r="4" spans="1:11" ht="21.75" customHeight="1" thickTop="1" thickBot="1" x14ac:dyDescent="0.25">
      <c r="A4" s="245" t="s">
        <v>161</v>
      </c>
      <c r="B4" s="245" t="s">
        <v>162</v>
      </c>
      <c r="C4" s="245" t="s">
        <v>178</v>
      </c>
      <c r="D4" s="245"/>
      <c r="E4" s="245"/>
      <c r="F4" s="245" t="s">
        <v>179</v>
      </c>
      <c r="G4" s="245"/>
      <c r="H4" s="245"/>
      <c r="I4" s="245" t="s">
        <v>123</v>
      </c>
      <c r="J4" s="245"/>
      <c r="K4" s="245"/>
    </row>
    <row r="5" spans="1:11" ht="24" customHeight="1" thickTop="1" thickBot="1" x14ac:dyDescent="0.25">
      <c r="A5" s="245"/>
      <c r="B5" s="245"/>
      <c r="C5" s="119" t="s">
        <v>180</v>
      </c>
      <c r="D5" s="119" t="s">
        <v>181</v>
      </c>
      <c r="E5" s="119" t="s">
        <v>123</v>
      </c>
      <c r="F5" s="119" t="s">
        <v>180</v>
      </c>
      <c r="G5" s="119" t="s">
        <v>181</v>
      </c>
      <c r="H5" s="119" t="s">
        <v>123</v>
      </c>
      <c r="I5" s="119" t="s">
        <v>180</v>
      </c>
      <c r="J5" s="119" t="s">
        <v>181</v>
      </c>
      <c r="K5" s="119" t="s">
        <v>123</v>
      </c>
    </row>
    <row r="6" spans="1:11" ht="16.5" thickTop="1" x14ac:dyDescent="0.25">
      <c r="A6" s="145">
        <v>1</v>
      </c>
      <c r="B6" s="236" t="s">
        <v>217</v>
      </c>
      <c r="C6" s="146">
        <v>63</v>
      </c>
      <c r="D6" s="147">
        <v>23</v>
      </c>
      <c r="E6" s="211">
        <f t="shared" ref="E6:E37" si="0">SUM(C6:D6)</f>
        <v>86</v>
      </c>
      <c r="F6" s="149">
        <v>29</v>
      </c>
      <c r="G6" s="148">
        <v>13</v>
      </c>
      <c r="H6" s="120">
        <f t="shared" ref="H6:H37" si="1">SUM(F6:G6)</f>
        <v>42</v>
      </c>
      <c r="I6" s="149">
        <f t="shared" ref="I6:I37" si="2">C6+F6</f>
        <v>92</v>
      </c>
      <c r="J6" s="148">
        <f t="shared" ref="J6:J37" si="3">D6+G6</f>
        <v>36</v>
      </c>
      <c r="K6" s="120">
        <f t="shared" ref="K6:K37" si="4">+I6+J6</f>
        <v>128</v>
      </c>
    </row>
    <row r="7" spans="1:11" ht="20.25" customHeight="1" x14ac:dyDescent="0.2">
      <c r="A7" s="41">
        <f>+A6+1</f>
        <v>2</v>
      </c>
      <c r="B7" s="207" t="s">
        <v>163</v>
      </c>
      <c r="C7" s="150">
        <v>145</v>
      </c>
      <c r="D7" s="151">
        <v>143</v>
      </c>
      <c r="E7" s="120">
        <f t="shared" si="0"/>
        <v>288</v>
      </c>
      <c r="F7" s="149">
        <v>119</v>
      </c>
      <c r="G7" s="148">
        <v>148</v>
      </c>
      <c r="H7" s="120">
        <f t="shared" si="1"/>
        <v>267</v>
      </c>
      <c r="I7" s="149">
        <f t="shared" si="2"/>
        <v>264</v>
      </c>
      <c r="J7" s="148">
        <f t="shared" si="3"/>
        <v>291</v>
      </c>
      <c r="K7" s="120">
        <f t="shared" si="4"/>
        <v>555</v>
      </c>
    </row>
    <row r="8" spans="1:11" ht="19.5" customHeight="1" x14ac:dyDescent="0.2">
      <c r="A8" s="41">
        <f t="shared" ref="A8:A71" si="5">+A7+1</f>
        <v>3</v>
      </c>
      <c r="B8" s="207" t="s">
        <v>351</v>
      </c>
      <c r="C8" s="150">
        <v>432</v>
      </c>
      <c r="D8" s="151">
        <v>737</v>
      </c>
      <c r="E8" s="120">
        <f t="shared" si="0"/>
        <v>1169</v>
      </c>
      <c r="F8" s="149">
        <v>301</v>
      </c>
      <c r="G8" s="148">
        <v>545</v>
      </c>
      <c r="H8" s="120">
        <f t="shared" si="1"/>
        <v>846</v>
      </c>
      <c r="I8" s="149">
        <f t="shared" si="2"/>
        <v>733</v>
      </c>
      <c r="J8" s="148">
        <f t="shared" si="3"/>
        <v>1282</v>
      </c>
      <c r="K8" s="120">
        <f t="shared" si="4"/>
        <v>2015</v>
      </c>
    </row>
    <row r="9" spans="1:11" ht="15.75" x14ac:dyDescent="0.2">
      <c r="A9" s="41">
        <f t="shared" si="5"/>
        <v>4</v>
      </c>
      <c r="B9" s="207" t="s">
        <v>352</v>
      </c>
      <c r="C9" s="150">
        <v>1295</v>
      </c>
      <c r="D9" s="151">
        <v>2301</v>
      </c>
      <c r="E9" s="120">
        <f t="shared" si="0"/>
        <v>3596</v>
      </c>
      <c r="F9" s="149">
        <v>1412</v>
      </c>
      <c r="G9" s="148">
        <v>2485</v>
      </c>
      <c r="H9" s="120">
        <f t="shared" si="1"/>
        <v>3897</v>
      </c>
      <c r="I9" s="149">
        <f t="shared" si="2"/>
        <v>2707</v>
      </c>
      <c r="J9" s="148">
        <f t="shared" si="3"/>
        <v>4786</v>
      </c>
      <c r="K9" s="120">
        <f t="shared" si="4"/>
        <v>7493</v>
      </c>
    </row>
    <row r="10" spans="1:11" ht="15.75" x14ac:dyDescent="0.2">
      <c r="A10" s="41">
        <f t="shared" si="5"/>
        <v>5</v>
      </c>
      <c r="B10" s="207" t="s">
        <v>262</v>
      </c>
      <c r="C10" s="150">
        <v>22</v>
      </c>
      <c r="D10" s="151">
        <v>5</v>
      </c>
      <c r="E10" s="120">
        <f t="shared" si="0"/>
        <v>27</v>
      </c>
      <c r="F10" s="149">
        <v>0</v>
      </c>
      <c r="G10" s="148">
        <v>0</v>
      </c>
      <c r="H10" s="120">
        <f t="shared" si="1"/>
        <v>0</v>
      </c>
      <c r="I10" s="149">
        <f t="shared" si="2"/>
        <v>22</v>
      </c>
      <c r="J10" s="148">
        <f t="shared" si="3"/>
        <v>5</v>
      </c>
      <c r="K10" s="120">
        <f t="shared" si="4"/>
        <v>27</v>
      </c>
    </row>
    <row r="11" spans="1:11" ht="15.75" x14ac:dyDescent="0.2">
      <c r="A11" s="41">
        <f t="shared" si="5"/>
        <v>6</v>
      </c>
      <c r="B11" s="207" t="s">
        <v>261</v>
      </c>
      <c r="C11" s="150">
        <v>0</v>
      </c>
      <c r="D11" s="151">
        <v>0</v>
      </c>
      <c r="E11" s="120">
        <f t="shared" si="0"/>
        <v>0</v>
      </c>
      <c r="F11" s="149">
        <v>27</v>
      </c>
      <c r="G11" s="148">
        <v>17</v>
      </c>
      <c r="H11" s="120">
        <f t="shared" si="1"/>
        <v>44</v>
      </c>
      <c r="I11" s="149">
        <f t="shared" si="2"/>
        <v>27</v>
      </c>
      <c r="J11" s="148">
        <f t="shared" si="3"/>
        <v>17</v>
      </c>
      <c r="K11" s="120">
        <f t="shared" si="4"/>
        <v>44</v>
      </c>
    </row>
    <row r="12" spans="1:11" ht="15.75" x14ac:dyDescent="0.2">
      <c r="A12" s="41">
        <f t="shared" si="5"/>
        <v>7</v>
      </c>
      <c r="B12" s="207" t="s">
        <v>164</v>
      </c>
      <c r="C12" s="150">
        <v>0</v>
      </c>
      <c r="D12" s="151">
        <v>0</v>
      </c>
      <c r="E12" s="120">
        <f t="shared" si="0"/>
        <v>0</v>
      </c>
      <c r="F12" s="149">
        <v>11</v>
      </c>
      <c r="G12" s="148">
        <v>17</v>
      </c>
      <c r="H12" s="120">
        <f t="shared" si="1"/>
        <v>28</v>
      </c>
      <c r="I12" s="149">
        <f t="shared" si="2"/>
        <v>11</v>
      </c>
      <c r="J12" s="148">
        <f t="shared" si="3"/>
        <v>17</v>
      </c>
      <c r="K12" s="120">
        <f t="shared" si="4"/>
        <v>28</v>
      </c>
    </row>
    <row r="13" spans="1:11" ht="15.75" x14ac:dyDescent="0.2">
      <c r="A13" s="41">
        <f t="shared" si="5"/>
        <v>8</v>
      </c>
      <c r="B13" s="207" t="s">
        <v>311</v>
      </c>
      <c r="C13" s="150">
        <v>2</v>
      </c>
      <c r="D13" s="151">
        <v>0</v>
      </c>
      <c r="E13" s="120">
        <f t="shared" si="0"/>
        <v>2</v>
      </c>
      <c r="F13" s="149">
        <v>0</v>
      </c>
      <c r="G13" s="148">
        <v>0</v>
      </c>
      <c r="H13" s="120">
        <f t="shared" si="1"/>
        <v>0</v>
      </c>
      <c r="I13" s="149">
        <f t="shared" si="2"/>
        <v>2</v>
      </c>
      <c r="J13" s="148">
        <f t="shared" si="3"/>
        <v>0</v>
      </c>
      <c r="K13" s="120">
        <f t="shared" si="4"/>
        <v>2</v>
      </c>
    </row>
    <row r="14" spans="1:11" ht="15.75" x14ac:dyDescent="0.25">
      <c r="A14" s="41">
        <f t="shared" si="5"/>
        <v>9</v>
      </c>
      <c r="B14" s="208" t="s">
        <v>350</v>
      </c>
      <c r="C14" s="150">
        <v>95</v>
      </c>
      <c r="D14" s="151">
        <v>10</v>
      </c>
      <c r="E14" s="120">
        <f t="shared" si="0"/>
        <v>105</v>
      </c>
      <c r="F14" s="149">
        <v>0</v>
      </c>
      <c r="G14" s="148">
        <v>0</v>
      </c>
      <c r="H14" s="120">
        <f t="shared" si="1"/>
        <v>0</v>
      </c>
      <c r="I14" s="149">
        <f t="shared" si="2"/>
        <v>95</v>
      </c>
      <c r="J14" s="148">
        <f t="shared" si="3"/>
        <v>10</v>
      </c>
      <c r="K14" s="120">
        <f t="shared" si="4"/>
        <v>105</v>
      </c>
    </row>
    <row r="15" spans="1:11" ht="15.75" x14ac:dyDescent="0.2">
      <c r="A15" s="41">
        <f t="shared" si="5"/>
        <v>10</v>
      </c>
      <c r="B15" s="207" t="s">
        <v>263</v>
      </c>
      <c r="C15" s="150">
        <v>145</v>
      </c>
      <c r="D15" s="151">
        <v>65</v>
      </c>
      <c r="E15" s="120">
        <f t="shared" si="0"/>
        <v>210</v>
      </c>
      <c r="F15" s="149">
        <v>0</v>
      </c>
      <c r="G15" s="148">
        <v>0</v>
      </c>
      <c r="H15" s="120">
        <f t="shared" si="1"/>
        <v>0</v>
      </c>
      <c r="I15" s="149">
        <f t="shared" si="2"/>
        <v>145</v>
      </c>
      <c r="J15" s="148">
        <f t="shared" si="3"/>
        <v>65</v>
      </c>
      <c r="K15" s="120">
        <f t="shared" si="4"/>
        <v>210</v>
      </c>
    </row>
    <row r="16" spans="1:11" ht="15.75" x14ac:dyDescent="0.2">
      <c r="A16" s="41">
        <f t="shared" si="5"/>
        <v>11</v>
      </c>
      <c r="B16" s="207" t="s">
        <v>165</v>
      </c>
      <c r="C16" s="150">
        <v>355</v>
      </c>
      <c r="D16" s="151">
        <v>162</v>
      </c>
      <c r="E16" s="120">
        <f t="shared" si="0"/>
        <v>517</v>
      </c>
      <c r="F16" s="149">
        <v>198</v>
      </c>
      <c r="G16" s="148">
        <v>102</v>
      </c>
      <c r="H16" s="120">
        <f t="shared" si="1"/>
        <v>300</v>
      </c>
      <c r="I16" s="149">
        <f t="shared" si="2"/>
        <v>553</v>
      </c>
      <c r="J16" s="148">
        <f t="shared" si="3"/>
        <v>264</v>
      </c>
      <c r="K16" s="120">
        <f t="shared" si="4"/>
        <v>817</v>
      </c>
    </row>
    <row r="17" spans="1:11" ht="15.75" x14ac:dyDescent="0.2">
      <c r="A17" s="41">
        <f t="shared" si="5"/>
        <v>12</v>
      </c>
      <c r="B17" s="207" t="s">
        <v>264</v>
      </c>
      <c r="C17" s="150">
        <v>0</v>
      </c>
      <c r="D17" s="151">
        <v>0</v>
      </c>
      <c r="E17" s="120">
        <f t="shared" si="0"/>
        <v>0</v>
      </c>
      <c r="F17" s="149">
        <v>56</v>
      </c>
      <c r="G17" s="148">
        <v>10</v>
      </c>
      <c r="H17" s="120">
        <f t="shared" si="1"/>
        <v>66</v>
      </c>
      <c r="I17" s="149">
        <f t="shared" si="2"/>
        <v>56</v>
      </c>
      <c r="J17" s="148">
        <f t="shared" si="3"/>
        <v>10</v>
      </c>
      <c r="K17" s="120">
        <f t="shared" si="4"/>
        <v>66</v>
      </c>
    </row>
    <row r="18" spans="1:11" ht="15" customHeight="1" x14ac:dyDescent="0.2">
      <c r="A18" s="41">
        <f t="shared" si="5"/>
        <v>13</v>
      </c>
      <c r="B18" s="207" t="s">
        <v>166</v>
      </c>
      <c r="C18" s="150">
        <v>0</v>
      </c>
      <c r="D18" s="151">
        <v>0</v>
      </c>
      <c r="E18" s="120">
        <f t="shared" si="0"/>
        <v>0</v>
      </c>
      <c r="F18" s="149">
        <v>65</v>
      </c>
      <c r="G18" s="148">
        <v>85</v>
      </c>
      <c r="H18" s="120">
        <f t="shared" si="1"/>
        <v>150</v>
      </c>
      <c r="I18" s="149">
        <f t="shared" si="2"/>
        <v>65</v>
      </c>
      <c r="J18" s="148">
        <f t="shared" si="3"/>
        <v>85</v>
      </c>
      <c r="K18" s="120">
        <f t="shared" si="4"/>
        <v>150</v>
      </c>
    </row>
    <row r="19" spans="1:11" ht="18.75" customHeight="1" x14ac:dyDescent="0.2">
      <c r="A19" s="41">
        <f t="shared" si="5"/>
        <v>14</v>
      </c>
      <c r="B19" s="207" t="s">
        <v>167</v>
      </c>
      <c r="C19" s="150">
        <v>0</v>
      </c>
      <c r="D19" s="151">
        <v>0</v>
      </c>
      <c r="E19" s="120">
        <f t="shared" si="0"/>
        <v>0</v>
      </c>
      <c r="F19" s="149">
        <v>112</v>
      </c>
      <c r="G19" s="148">
        <v>148</v>
      </c>
      <c r="H19" s="120">
        <f t="shared" si="1"/>
        <v>260</v>
      </c>
      <c r="I19" s="149">
        <f t="shared" si="2"/>
        <v>112</v>
      </c>
      <c r="J19" s="148">
        <f t="shared" si="3"/>
        <v>148</v>
      </c>
      <c r="K19" s="120">
        <f t="shared" si="4"/>
        <v>260</v>
      </c>
    </row>
    <row r="20" spans="1:11" ht="15.75" x14ac:dyDescent="0.2">
      <c r="A20" s="41">
        <f t="shared" si="5"/>
        <v>15</v>
      </c>
      <c r="B20" s="207" t="s">
        <v>168</v>
      </c>
      <c r="C20" s="150">
        <v>0</v>
      </c>
      <c r="D20" s="151">
        <v>0</v>
      </c>
      <c r="E20" s="120">
        <f t="shared" si="0"/>
        <v>0</v>
      </c>
      <c r="F20" s="149">
        <v>62</v>
      </c>
      <c r="G20" s="148">
        <v>74</v>
      </c>
      <c r="H20" s="120">
        <f t="shared" si="1"/>
        <v>136</v>
      </c>
      <c r="I20" s="149">
        <f t="shared" si="2"/>
        <v>62</v>
      </c>
      <c r="J20" s="148">
        <f t="shared" si="3"/>
        <v>74</v>
      </c>
      <c r="K20" s="120">
        <f t="shared" si="4"/>
        <v>136</v>
      </c>
    </row>
    <row r="21" spans="1:11" ht="18" customHeight="1" x14ac:dyDescent="0.25">
      <c r="A21" s="41">
        <f t="shared" si="5"/>
        <v>16</v>
      </c>
      <c r="B21" s="208" t="s">
        <v>265</v>
      </c>
      <c r="C21" s="150">
        <v>663</v>
      </c>
      <c r="D21" s="151">
        <v>1030</v>
      </c>
      <c r="E21" s="120">
        <f t="shared" si="0"/>
        <v>1693</v>
      </c>
      <c r="F21" s="149">
        <v>395</v>
      </c>
      <c r="G21" s="148">
        <v>723</v>
      </c>
      <c r="H21" s="120">
        <f t="shared" si="1"/>
        <v>1118</v>
      </c>
      <c r="I21" s="149">
        <f t="shared" si="2"/>
        <v>1058</v>
      </c>
      <c r="J21" s="148">
        <f t="shared" si="3"/>
        <v>1753</v>
      </c>
      <c r="K21" s="120">
        <f t="shared" si="4"/>
        <v>2811</v>
      </c>
    </row>
    <row r="22" spans="1:11" ht="15.75" x14ac:dyDescent="0.2">
      <c r="A22" s="41">
        <f t="shared" si="5"/>
        <v>17</v>
      </c>
      <c r="B22" s="207" t="s">
        <v>218</v>
      </c>
      <c r="C22" s="150">
        <v>10</v>
      </c>
      <c r="D22" s="151">
        <v>5</v>
      </c>
      <c r="E22" s="120">
        <f t="shared" si="0"/>
        <v>15</v>
      </c>
      <c r="F22" s="149">
        <v>18</v>
      </c>
      <c r="G22" s="148">
        <v>4</v>
      </c>
      <c r="H22" s="120">
        <f t="shared" si="1"/>
        <v>22</v>
      </c>
      <c r="I22" s="149">
        <f t="shared" si="2"/>
        <v>28</v>
      </c>
      <c r="J22" s="148">
        <f t="shared" si="3"/>
        <v>9</v>
      </c>
      <c r="K22" s="120">
        <f t="shared" si="4"/>
        <v>37</v>
      </c>
    </row>
    <row r="23" spans="1:11" ht="15.75" x14ac:dyDescent="0.25">
      <c r="A23" s="41">
        <f t="shared" si="5"/>
        <v>18</v>
      </c>
      <c r="B23" s="209" t="s">
        <v>353</v>
      </c>
      <c r="C23" s="150">
        <v>165</v>
      </c>
      <c r="D23" s="151">
        <v>213</v>
      </c>
      <c r="E23" s="120">
        <f t="shared" si="0"/>
        <v>378</v>
      </c>
      <c r="F23" s="149">
        <v>136</v>
      </c>
      <c r="G23" s="148">
        <v>164</v>
      </c>
      <c r="H23" s="120">
        <f t="shared" si="1"/>
        <v>300</v>
      </c>
      <c r="I23" s="149">
        <f t="shared" si="2"/>
        <v>301</v>
      </c>
      <c r="J23" s="148">
        <f t="shared" si="3"/>
        <v>377</v>
      </c>
      <c r="K23" s="120">
        <f t="shared" si="4"/>
        <v>678</v>
      </c>
    </row>
    <row r="24" spans="1:11" ht="15.75" x14ac:dyDescent="0.25">
      <c r="A24" s="41">
        <f t="shared" si="5"/>
        <v>19</v>
      </c>
      <c r="B24" s="209" t="s">
        <v>354</v>
      </c>
      <c r="C24" s="150">
        <v>0</v>
      </c>
      <c r="D24" s="151">
        <v>0</v>
      </c>
      <c r="E24" s="120">
        <f t="shared" si="0"/>
        <v>0</v>
      </c>
      <c r="F24" s="149">
        <v>0</v>
      </c>
      <c r="G24" s="148">
        <v>0</v>
      </c>
      <c r="H24" s="120">
        <f t="shared" si="1"/>
        <v>0</v>
      </c>
      <c r="I24" s="149">
        <f t="shared" si="2"/>
        <v>0</v>
      </c>
      <c r="J24" s="148">
        <f t="shared" si="3"/>
        <v>0</v>
      </c>
      <c r="K24" s="120">
        <f t="shared" si="4"/>
        <v>0</v>
      </c>
    </row>
    <row r="25" spans="1:11" ht="15.75" x14ac:dyDescent="0.25">
      <c r="A25" s="41">
        <f t="shared" si="5"/>
        <v>20</v>
      </c>
      <c r="B25" s="209" t="s">
        <v>355</v>
      </c>
      <c r="C25" s="150">
        <v>2815</v>
      </c>
      <c r="D25" s="151">
        <v>4123</v>
      </c>
      <c r="E25" s="120">
        <f t="shared" si="0"/>
        <v>6938</v>
      </c>
      <c r="F25" s="149">
        <v>2650</v>
      </c>
      <c r="G25" s="148">
        <v>4293</v>
      </c>
      <c r="H25" s="120">
        <f t="shared" si="1"/>
        <v>6943</v>
      </c>
      <c r="I25" s="149">
        <f t="shared" si="2"/>
        <v>5465</v>
      </c>
      <c r="J25" s="148">
        <f t="shared" si="3"/>
        <v>8416</v>
      </c>
      <c r="K25" s="120">
        <f t="shared" si="4"/>
        <v>13881</v>
      </c>
    </row>
    <row r="26" spans="1:11" ht="15.75" x14ac:dyDescent="0.25">
      <c r="A26" s="41">
        <f t="shared" si="5"/>
        <v>21</v>
      </c>
      <c r="B26" s="223" t="s">
        <v>356</v>
      </c>
      <c r="C26" s="190">
        <v>87</v>
      </c>
      <c r="D26" s="191">
        <v>3</v>
      </c>
      <c r="E26" s="120">
        <f t="shared" si="0"/>
        <v>90</v>
      </c>
      <c r="F26" s="226">
        <v>100</v>
      </c>
      <c r="G26" s="188">
        <v>18</v>
      </c>
      <c r="H26" s="120">
        <f t="shared" si="1"/>
        <v>118</v>
      </c>
      <c r="I26" s="149">
        <f t="shared" si="2"/>
        <v>187</v>
      </c>
      <c r="J26" s="148">
        <f t="shared" si="3"/>
        <v>21</v>
      </c>
      <c r="K26" s="120">
        <f t="shared" si="4"/>
        <v>208</v>
      </c>
    </row>
    <row r="27" spans="1:11" ht="15.75" x14ac:dyDescent="0.25">
      <c r="A27" s="41">
        <f t="shared" si="5"/>
        <v>22</v>
      </c>
      <c r="B27" s="209" t="s">
        <v>219</v>
      </c>
      <c r="C27" s="150">
        <v>63</v>
      </c>
      <c r="D27" s="151">
        <v>125</v>
      </c>
      <c r="E27" s="120">
        <f t="shared" si="0"/>
        <v>188</v>
      </c>
      <c r="F27" s="149">
        <v>0</v>
      </c>
      <c r="G27" s="148">
        <v>0</v>
      </c>
      <c r="H27" s="120">
        <f t="shared" si="1"/>
        <v>0</v>
      </c>
      <c r="I27" s="149">
        <f t="shared" si="2"/>
        <v>63</v>
      </c>
      <c r="J27" s="148">
        <f t="shared" si="3"/>
        <v>125</v>
      </c>
      <c r="K27" s="120">
        <f t="shared" si="4"/>
        <v>188</v>
      </c>
    </row>
    <row r="28" spans="1:11" ht="16.5" customHeight="1" x14ac:dyDescent="0.25">
      <c r="A28" s="41">
        <f t="shared" si="5"/>
        <v>23</v>
      </c>
      <c r="B28" s="209" t="s">
        <v>169</v>
      </c>
      <c r="C28" s="150">
        <v>21</v>
      </c>
      <c r="D28" s="151">
        <v>107</v>
      </c>
      <c r="E28" s="120">
        <f t="shared" si="0"/>
        <v>128</v>
      </c>
      <c r="F28" s="149">
        <v>11</v>
      </c>
      <c r="G28" s="148">
        <v>56</v>
      </c>
      <c r="H28" s="120">
        <f t="shared" si="1"/>
        <v>67</v>
      </c>
      <c r="I28" s="149">
        <f t="shared" si="2"/>
        <v>32</v>
      </c>
      <c r="J28" s="148">
        <f t="shared" si="3"/>
        <v>163</v>
      </c>
      <c r="K28" s="120">
        <f t="shared" si="4"/>
        <v>195</v>
      </c>
    </row>
    <row r="29" spans="1:11" ht="15" customHeight="1" x14ac:dyDescent="0.2">
      <c r="A29" s="41">
        <f t="shared" si="5"/>
        <v>24</v>
      </c>
      <c r="B29" s="207" t="s">
        <v>266</v>
      </c>
      <c r="C29" s="150">
        <v>44</v>
      </c>
      <c r="D29" s="151">
        <v>29</v>
      </c>
      <c r="E29" s="120">
        <f t="shared" si="0"/>
        <v>73</v>
      </c>
      <c r="F29" s="149">
        <v>0</v>
      </c>
      <c r="G29" s="148">
        <v>0</v>
      </c>
      <c r="H29" s="120">
        <f t="shared" si="1"/>
        <v>0</v>
      </c>
      <c r="I29" s="149">
        <f t="shared" si="2"/>
        <v>44</v>
      </c>
      <c r="J29" s="148">
        <f t="shared" si="3"/>
        <v>29</v>
      </c>
      <c r="K29" s="120">
        <f t="shared" si="4"/>
        <v>73</v>
      </c>
    </row>
    <row r="30" spans="1:11" ht="15.75" x14ac:dyDescent="0.25">
      <c r="A30" s="41">
        <f t="shared" si="5"/>
        <v>25</v>
      </c>
      <c r="B30" s="209" t="s">
        <v>267</v>
      </c>
      <c r="C30" s="150">
        <v>28</v>
      </c>
      <c r="D30" s="151">
        <v>192</v>
      </c>
      <c r="E30" s="120">
        <f t="shared" si="0"/>
        <v>220</v>
      </c>
      <c r="F30" s="149">
        <v>12</v>
      </c>
      <c r="G30" s="148">
        <v>87</v>
      </c>
      <c r="H30" s="120">
        <f t="shared" si="1"/>
        <v>99</v>
      </c>
      <c r="I30" s="149">
        <f t="shared" si="2"/>
        <v>40</v>
      </c>
      <c r="J30" s="148">
        <f t="shared" si="3"/>
        <v>279</v>
      </c>
      <c r="K30" s="120">
        <f t="shared" si="4"/>
        <v>319</v>
      </c>
    </row>
    <row r="31" spans="1:11" ht="15.75" x14ac:dyDescent="0.25">
      <c r="A31" s="41">
        <f t="shared" si="5"/>
        <v>26</v>
      </c>
      <c r="B31" s="209" t="s">
        <v>220</v>
      </c>
      <c r="C31" s="150">
        <v>312</v>
      </c>
      <c r="D31" s="151">
        <v>467</v>
      </c>
      <c r="E31" s="120">
        <f t="shared" si="0"/>
        <v>779</v>
      </c>
      <c r="F31" s="149">
        <v>171</v>
      </c>
      <c r="G31" s="148">
        <v>289</v>
      </c>
      <c r="H31" s="120">
        <f t="shared" si="1"/>
        <v>460</v>
      </c>
      <c r="I31" s="149">
        <f t="shared" si="2"/>
        <v>483</v>
      </c>
      <c r="J31" s="148">
        <f t="shared" si="3"/>
        <v>756</v>
      </c>
      <c r="K31" s="120">
        <f t="shared" si="4"/>
        <v>1239</v>
      </c>
    </row>
    <row r="32" spans="1:11" ht="15.75" x14ac:dyDescent="0.25">
      <c r="A32" s="41">
        <f t="shared" si="5"/>
        <v>27</v>
      </c>
      <c r="B32" s="209" t="s">
        <v>268</v>
      </c>
      <c r="C32" s="150">
        <v>0</v>
      </c>
      <c r="D32" s="151">
        <v>0</v>
      </c>
      <c r="E32" s="120">
        <f t="shared" si="0"/>
        <v>0</v>
      </c>
      <c r="F32" s="149">
        <v>10</v>
      </c>
      <c r="G32" s="148">
        <v>0</v>
      </c>
      <c r="H32" s="120">
        <f t="shared" si="1"/>
        <v>10</v>
      </c>
      <c r="I32" s="149">
        <f t="shared" si="2"/>
        <v>10</v>
      </c>
      <c r="J32" s="148">
        <f t="shared" si="3"/>
        <v>0</v>
      </c>
      <c r="K32" s="120">
        <f t="shared" si="4"/>
        <v>10</v>
      </c>
    </row>
    <row r="33" spans="1:11" ht="15.75" x14ac:dyDescent="0.25">
      <c r="A33" s="41">
        <f t="shared" si="5"/>
        <v>28</v>
      </c>
      <c r="B33" s="209" t="s">
        <v>269</v>
      </c>
      <c r="C33" s="150">
        <v>0</v>
      </c>
      <c r="D33" s="151">
        <v>0</v>
      </c>
      <c r="E33" s="120">
        <f t="shared" si="0"/>
        <v>0</v>
      </c>
      <c r="F33" s="149">
        <v>96</v>
      </c>
      <c r="G33" s="148">
        <v>6</v>
      </c>
      <c r="H33" s="120">
        <f t="shared" si="1"/>
        <v>102</v>
      </c>
      <c r="I33" s="149">
        <f t="shared" si="2"/>
        <v>96</v>
      </c>
      <c r="J33" s="148">
        <f t="shared" si="3"/>
        <v>6</v>
      </c>
      <c r="K33" s="120">
        <f t="shared" si="4"/>
        <v>102</v>
      </c>
    </row>
    <row r="34" spans="1:11" ht="15.75" x14ac:dyDescent="0.25">
      <c r="A34" s="41">
        <f t="shared" si="5"/>
        <v>29</v>
      </c>
      <c r="B34" s="237" t="s">
        <v>298</v>
      </c>
      <c r="C34" s="142">
        <v>504</v>
      </c>
      <c r="D34" s="212">
        <v>148</v>
      </c>
      <c r="E34" s="120">
        <f t="shared" si="0"/>
        <v>652</v>
      </c>
      <c r="F34" s="238">
        <v>425</v>
      </c>
      <c r="G34" s="239">
        <v>99</v>
      </c>
      <c r="H34" s="120">
        <f t="shared" si="1"/>
        <v>524</v>
      </c>
      <c r="I34" s="149">
        <f t="shared" si="2"/>
        <v>929</v>
      </c>
      <c r="J34" s="148">
        <f t="shared" si="3"/>
        <v>247</v>
      </c>
      <c r="K34" s="120">
        <f t="shared" si="4"/>
        <v>1176</v>
      </c>
    </row>
    <row r="35" spans="1:11" ht="15.75" x14ac:dyDescent="0.25">
      <c r="A35" s="41">
        <f t="shared" si="5"/>
        <v>30</v>
      </c>
      <c r="B35" s="209" t="s">
        <v>270</v>
      </c>
      <c r="C35" s="150">
        <v>1334</v>
      </c>
      <c r="D35" s="151">
        <v>1290</v>
      </c>
      <c r="E35" s="120">
        <f t="shared" si="0"/>
        <v>2624</v>
      </c>
      <c r="F35" s="149">
        <v>619</v>
      </c>
      <c r="G35" s="148">
        <v>613</v>
      </c>
      <c r="H35" s="120">
        <f t="shared" si="1"/>
        <v>1232</v>
      </c>
      <c r="I35" s="149">
        <f t="shared" si="2"/>
        <v>1953</v>
      </c>
      <c r="J35" s="148">
        <f t="shared" si="3"/>
        <v>1903</v>
      </c>
      <c r="K35" s="120">
        <f t="shared" si="4"/>
        <v>3856</v>
      </c>
    </row>
    <row r="36" spans="1:11" ht="15.75" x14ac:dyDescent="0.25">
      <c r="A36" s="41">
        <f t="shared" si="5"/>
        <v>31</v>
      </c>
      <c r="B36" s="208" t="s">
        <v>271</v>
      </c>
      <c r="C36" s="150">
        <v>108</v>
      </c>
      <c r="D36" s="151">
        <v>106</v>
      </c>
      <c r="E36" s="120">
        <f t="shared" si="0"/>
        <v>214</v>
      </c>
      <c r="F36" s="149">
        <v>165</v>
      </c>
      <c r="G36" s="148">
        <v>168</v>
      </c>
      <c r="H36" s="120">
        <f t="shared" si="1"/>
        <v>333</v>
      </c>
      <c r="I36" s="149">
        <f t="shared" si="2"/>
        <v>273</v>
      </c>
      <c r="J36" s="148">
        <f t="shared" si="3"/>
        <v>274</v>
      </c>
      <c r="K36" s="120">
        <f t="shared" si="4"/>
        <v>547</v>
      </c>
    </row>
    <row r="37" spans="1:11" ht="15.75" x14ac:dyDescent="0.25">
      <c r="A37" s="41">
        <f t="shared" si="5"/>
        <v>32</v>
      </c>
      <c r="B37" s="209" t="s">
        <v>272</v>
      </c>
      <c r="C37" s="150">
        <v>97</v>
      </c>
      <c r="D37" s="151">
        <v>21</v>
      </c>
      <c r="E37" s="120">
        <f t="shared" si="0"/>
        <v>118</v>
      </c>
      <c r="F37" s="149">
        <v>0</v>
      </c>
      <c r="G37" s="148">
        <v>0</v>
      </c>
      <c r="H37" s="120">
        <f t="shared" si="1"/>
        <v>0</v>
      </c>
      <c r="I37" s="149">
        <f t="shared" si="2"/>
        <v>97</v>
      </c>
      <c r="J37" s="148">
        <f t="shared" si="3"/>
        <v>21</v>
      </c>
      <c r="K37" s="120">
        <f t="shared" si="4"/>
        <v>118</v>
      </c>
    </row>
    <row r="38" spans="1:11" ht="15.75" x14ac:dyDescent="0.25">
      <c r="A38" s="41">
        <f t="shared" si="5"/>
        <v>33</v>
      </c>
      <c r="B38" s="208" t="s">
        <v>221</v>
      </c>
      <c r="C38" s="150">
        <v>0</v>
      </c>
      <c r="D38" s="151">
        <v>0</v>
      </c>
      <c r="E38" s="120">
        <f t="shared" ref="E38:E69" si="6">SUM(C38:D38)</f>
        <v>0</v>
      </c>
      <c r="F38" s="149">
        <v>5</v>
      </c>
      <c r="G38" s="148">
        <v>5</v>
      </c>
      <c r="H38" s="120">
        <f t="shared" ref="H38:H69" si="7">SUM(F38:G38)</f>
        <v>10</v>
      </c>
      <c r="I38" s="149">
        <f t="shared" ref="I38:I69" si="8">C38+F38</f>
        <v>5</v>
      </c>
      <c r="J38" s="148">
        <f t="shared" ref="J38:J69" si="9">D38+G38</f>
        <v>5</v>
      </c>
      <c r="K38" s="120">
        <f t="shared" ref="K38:K69" si="10">+I38+J38</f>
        <v>10</v>
      </c>
    </row>
    <row r="39" spans="1:11" ht="15.75" x14ac:dyDescent="0.25">
      <c r="A39" s="41">
        <f t="shared" si="5"/>
        <v>34</v>
      </c>
      <c r="B39" s="208" t="s">
        <v>222</v>
      </c>
      <c r="C39" s="150">
        <v>162</v>
      </c>
      <c r="D39" s="151">
        <v>5</v>
      </c>
      <c r="E39" s="120">
        <f t="shared" si="6"/>
        <v>167</v>
      </c>
      <c r="F39" s="149">
        <v>70</v>
      </c>
      <c r="G39" s="148">
        <v>0</v>
      </c>
      <c r="H39" s="120">
        <f t="shared" si="7"/>
        <v>70</v>
      </c>
      <c r="I39" s="149">
        <f t="shared" si="8"/>
        <v>232</v>
      </c>
      <c r="J39" s="148">
        <f t="shared" si="9"/>
        <v>5</v>
      </c>
      <c r="K39" s="120">
        <f t="shared" si="10"/>
        <v>237</v>
      </c>
    </row>
    <row r="40" spans="1:11" ht="15.75" x14ac:dyDescent="0.25">
      <c r="A40" s="41">
        <f t="shared" si="5"/>
        <v>35</v>
      </c>
      <c r="B40" s="208" t="s">
        <v>357</v>
      </c>
      <c r="C40" s="150">
        <v>5288</v>
      </c>
      <c r="D40" s="151">
        <v>523</v>
      </c>
      <c r="E40" s="120">
        <f t="shared" si="6"/>
        <v>5811</v>
      </c>
      <c r="F40" s="149">
        <v>4092</v>
      </c>
      <c r="G40" s="148">
        <v>344</v>
      </c>
      <c r="H40" s="120">
        <f t="shared" si="7"/>
        <v>4436</v>
      </c>
      <c r="I40" s="149">
        <f t="shared" si="8"/>
        <v>9380</v>
      </c>
      <c r="J40" s="148">
        <f t="shared" si="9"/>
        <v>867</v>
      </c>
      <c r="K40" s="120">
        <f t="shared" si="10"/>
        <v>10247</v>
      </c>
    </row>
    <row r="41" spans="1:11" ht="15.75" x14ac:dyDescent="0.25">
      <c r="A41" s="41">
        <f t="shared" si="5"/>
        <v>36</v>
      </c>
      <c r="B41" s="208" t="s">
        <v>358</v>
      </c>
      <c r="C41" s="150">
        <v>346</v>
      </c>
      <c r="D41" s="151">
        <v>11</v>
      </c>
      <c r="E41" s="120">
        <f t="shared" si="6"/>
        <v>357</v>
      </c>
      <c r="F41" s="149">
        <v>255</v>
      </c>
      <c r="G41" s="148">
        <v>23</v>
      </c>
      <c r="H41" s="120">
        <f t="shared" si="7"/>
        <v>278</v>
      </c>
      <c r="I41" s="149">
        <f t="shared" si="8"/>
        <v>601</v>
      </c>
      <c r="J41" s="148">
        <f t="shared" si="9"/>
        <v>34</v>
      </c>
      <c r="K41" s="120">
        <f t="shared" si="10"/>
        <v>635</v>
      </c>
    </row>
    <row r="42" spans="1:11" ht="15.75" x14ac:dyDescent="0.25">
      <c r="A42" s="41">
        <f t="shared" si="5"/>
        <v>37</v>
      </c>
      <c r="B42" s="208" t="s">
        <v>359</v>
      </c>
      <c r="C42" s="150">
        <v>171</v>
      </c>
      <c r="D42" s="151">
        <v>5</v>
      </c>
      <c r="E42" s="120">
        <f t="shared" si="6"/>
        <v>176</v>
      </c>
      <c r="F42" s="149">
        <v>182</v>
      </c>
      <c r="G42" s="148">
        <v>2</v>
      </c>
      <c r="H42" s="120">
        <f t="shared" si="7"/>
        <v>184</v>
      </c>
      <c r="I42" s="149">
        <f t="shared" si="8"/>
        <v>353</v>
      </c>
      <c r="J42" s="148">
        <f t="shared" si="9"/>
        <v>7</v>
      </c>
      <c r="K42" s="120">
        <f t="shared" si="10"/>
        <v>360</v>
      </c>
    </row>
    <row r="43" spans="1:11" ht="15.75" x14ac:dyDescent="0.25">
      <c r="A43" s="41">
        <f t="shared" si="5"/>
        <v>38</v>
      </c>
      <c r="B43" s="208" t="s">
        <v>360</v>
      </c>
      <c r="C43" s="150">
        <v>30</v>
      </c>
      <c r="D43" s="151">
        <v>9</v>
      </c>
      <c r="E43" s="120">
        <f t="shared" si="6"/>
        <v>39</v>
      </c>
      <c r="F43" s="149">
        <v>8</v>
      </c>
      <c r="G43" s="148">
        <v>4</v>
      </c>
      <c r="H43" s="120">
        <f t="shared" si="7"/>
        <v>12</v>
      </c>
      <c r="I43" s="149">
        <f t="shared" si="8"/>
        <v>38</v>
      </c>
      <c r="J43" s="148">
        <f t="shared" si="9"/>
        <v>13</v>
      </c>
      <c r="K43" s="120">
        <f t="shared" si="10"/>
        <v>51</v>
      </c>
    </row>
    <row r="44" spans="1:11" ht="15.75" x14ac:dyDescent="0.25">
      <c r="A44" s="41">
        <f t="shared" si="5"/>
        <v>39</v>
      </c>
      <c r="B44" s="208" t="s">
        <v>273</v>
      </c>
      <c r="C44" s="150">
        <v>0</v>
      </c>
      <c r="D44" s="151">
        <v>0</v>
      </c>
      <c r="E44" s="120">
        <f t="shared" si="6"/>
        <v>0</v>
      </c>
      <c r="F44" s="149">
        <v>43</v>
      </c>
      <c r="G44" s="148">
        <v>2</v>
      </c>
      <c r="H44" s="120">
        <f t="shared" si="7"/>
        <v>45</v>
      </c>
      <c r="I44" s="149">
        <f t="shared" si="8"/>
        <v>43</v>
      </c>
      <c r="J44" s="148">
        <f t="shared" si="9"/>
        <v>2</v>
      </c>
      <c r="K44" s="120">
        <f t="shared" si="10"/>
        <v>45</v>
      </c>
    </row>
    <row r="45" spans="1:11" ht="15.75" x14ac:dyDescent="0.25">
      <c r="A45" s="41">
        <f t="shared" si="5"/>
        <v>40</v>
      </c>
      <c r="B45" s="208" t="s">
        <v>170</v>
      </c>
      <c r="C45" s="150">
        <v>131</v>
      </c>
      <c r="D45" s="151">
        <v>6</v>
      </c>
      <c r="E45" s="120">
        <f t="shared" si="6"/>
        <v>137</v>
      </c>
      <c r="F45" s="149">
        <v>147</v>
      </c>
      <c r="G45" s="148">
        <v>14</v>
      </c>
      <c r="H45" s="120">
        <f t="shared" si="7"/>
        <v>161</v>
      </c>
      <c r="I45" s="149">
        <f t="shared" si="8"/>
        <v>278</v>
      </c>
      <c r="J45" s="148">
        <f t="shared" si="9"/>
        <v>20</v>
      </c>
      <c r="K45" s="120">
        <f t="shared" si="10"/>
        <v>298</v>
      </c>
    </row>
    <row r="46" spans="1:11" ht="15.75" x14ac:dyDescent="0.25">
      <c r="A46" s="41">
        <f t="shared" si="5"/>
        <v>41</v>
      </c>
      <c r="B46" s="208" t="s">
        <v>274</v>
      </c>
      <c r="C46" s="150">
        <v>0</v>
      </c>
      <c r="D46" s="151">
        <v>0</v>
      </c>
      <c r="E46" s="120">
        <f t="shared" si="6"/>
        <v>0</v>
      </c>
      <c r="F46" s="149">
        <v>26</v>
      </c>
      <c r="G46" s="148">
        <v>6</v>
      </c>
      <c r="H46" s="120">
        <f t="shared" si="7"/>
        <v>32</v>
      </c>
      <c r="I46" s="149">
        <f t="shared" si="8"/>
        <v>26</v>
      </c>
      <c r="J46" s="148">
        <f t="shared" si="9"/>
        <v>6</v>
      </c>
      <c r="K46" s="120">
        <f t="shared" si="10"/>
        <v>32</v>
      </c>
    </row>
    <row r="47" spans="1:11" ht="15.75" x14ac:dyDescent="0.25">
      <c r="A47" s="41">
        <f t="shared" si="5"/>
        <v>42</v>
      </c>
      <c r="B47" s="208" t="s">
        <v>171</v>
      </c>
      <c r="C47" s="150">
        <v>157</v>
      </c>
      <c r="D47" s="151">
        <v>4</v>
      </c>
      <c r="E47" s="120">
        <f t="shared" si="6"/>
        <v>161</v>
      </c>
      <c r="F47" s="149">
        <v>109</v>
      </c>
      <c r="G47" s="148">
        <v>2</v>
      </c>
      <c r="H47" s="120">
        <f t="shared" si="7"/>
        <v>111</v>
      </c>
      <c r="I47" s="149">
        <f t="shared" si="8"/>
        <v>266</v>
      </c>
      <c r="J47" s="148">
        <f t="shared" si="9"/>
        <v>6</v>
      </c>
      <c r="K47" s="120">
        <f t="shared" si="10"/>
        <v>272</v>
      </c>
    </row>
    <row r="48" spans="1:11" ht="15.75" x14ac:dyDescent="0.25">
      <c r="A48" s="41">
        <f t="shared" si="5"/>
        <v>43</v>
      </c>
      <c r="B48" s="208" t="s">
        <v>275</v>
      </c>
      <c r="C48" s="150">
        <v>351</v>
      </c>
      <c r="D48" s="151">
        <v>6</v>
      </c>
      <c r="E48" s="120">
        <f t="shared" si="6"/>
        <v>357</v>
      </c>
      <c r="F48" s="149">
        <v>218</v>
      </c>
      <c r="G48" s="148">
        <v>4</v>
      </c>
      <c r="H48" s="120">
        <f t="shared" si="7"/>
        <v>222</v>
      </c>
      <c r="I48" s="149">
        <f t="shared" si="8"/>
        <v>569</v>
      </c>
      <c r="J48" s="148">
        <f t="shared" si="9"/>
        <v>10</v>
      </c>
      <c r="K48" s="120">
        <f t="shared" si="10"/>
        <v>579</v>
      </c>
    </row>
    <row r="49" spans="1:11" ht="15.75" x14ac:dyDescent="0.25">
      <c r="A49" s="41">
        <f t="shared" si="5"/>
        <v>44</v>
      </c>
      <c r="B49" s="208" t="s">
        <v>223</v>
      </c>
      <c r="C49" s="150">
        <v>945</v>
      </c>
      <c r="D49" s="151">
        <v>46</v>
      </c>
      <c r="E49" s="120">
        <f t="shared" si="6"/>
        <v>991</v>
      </c>
      <c r="F49" s="149">
        <v>646</v>
      </c>
      <c r="G49" s="148">
        <v>27</v>
      </c>
      <c r="H49" s="120">
        <f t="shared" si="7"/>
        <v>673</v>
      </c>
      <c r="I49" s="149">
        <f t="shared" si="8"/>
        <v>1591</v>
      </c>
      <c r="J49" s="148">
        <f t="shared" si="9"/>
        <v>73</v>
      </c>
      <c r="K49" s="120">
        <f t="shared" si="10"/>
        <v>1664</v>
      </c>
    </row>
    <row r="50" spans="1:11" ht="15.75" x14ac:dyDescent="0.25">
      <c r="A50" s="41">
        <f t="shared" si="5"/>
        <v>45</v>
      </c>
      <c r="B50" s="208" t="s">
        <v>172</v>
      </c>
      <c r="C50" s="150">
        <v>1041</v>
      </c>
      <c r="D50" s="151">
        <v>86</v>
      </c>
      <c r="E50" s="120">
        <f t="shared" si="6"/>
        <v>1127</v>
      </c>
      <c r="F50" s="149">
        <v>347</v>
      </c>
      <c r="G50" s="148">
        <v>18</v>
      </c>
      <c r="H50" s="120">
        <f t="shared" si="7"/>
        <v>365</v>
      </c>
      <c r="I50" s="149">
        <f t="shared" si="8"/>
        <v>1388</v>
      </c>
      <c r="J50" s="148">
        <f t="shared" si="9"/>
        <v>104</v>
      </c>
      <c r="K50" s="120">
        <f t="shared" si="10"/>
        <v>1492</v>
      </c>
    </row>
    <row r="51" spans="1:11" ht="15.75" x14ac:dyDescent="0.25">
      <c r="A51" s="41">
        <f t="shared" si="5"/>
        <v>46</v>
      </c>
      <c r="B51" s="223" t="s">
        <v>361</v>
      </c>
      <c r="C51" s="190">
        <v>3200</v>
      </c>
      <c r="D51" s="191">
        <v>262</v>
      </c>
      <c r="E51" s="120">
        <f t="shared" si="6"/>
        <v>3462</v>
      </c>
      <c r="F51" s="226">
        <v>3043</v>
      </c>
      <c r="G51" s="188">
        <v>248</v>
      </c>
      <c r="H51" s="120">
        <f t="shared" si="7"/>
        <v>3291</v>
      </c>
      <c r="I51" s="149">
        <f t="shared" si="8"/>
        <v>6243</v>
      </c>
      <c r="J51" s="148">
        <f t="shared" si="9"/>
        <v>510</v>
      </c>
      <c r="K51" s="120">
        <f t="shared" si="10"/>
        <v>6753</v>
      </c>
    </row>
    <row r="52" spans="1:11" ht="15.75" x14ac:dyDescent="0.25">
      <c r="A52" s="41">
        <f t="shared" si="5"/>
        <v>47</v>
      </c>
      <c r="B52" s="208" t="s">
        <v>362</v>
      </c>
      <c r="C52" s="150">
        <v>721</v>
      </c>
      <c r="D52" s="151">
        <v>57</v>
      </c>
      <c r="E52" s="120">
        <f t="shared" si="6"/>
        <v>778</v>
      </c>
      <c r="F52" s="149">
        <v>476</v>
      </c>
      <c r="G52" s="148">
        <v>27</v>
      </c>
      <c r="H52" s="120">
        <f t="shared" si="7"/>
        <v>503</v>
      </c>
      <c r="I52" s="149">
        <f t="shared" si="8"/>
        <v>1197</v>
      </c>
      <c r="J52" s="148">
        <f t="shared" si="9"/>
        <v>84</v>
      </c>
      <c r="K52" s="120">
        <f t="shared" si="10"/>
        <v>1281</v>
      </c>
    </row>
    <row r="53" spans="1:11" ht="15.75" customHeight="1" x14ac:dyDescent="0.25">
      <c r="A53" s="41">
        <f t="shared" si="5"/>
        <v>48</v>
      </c>
      <c r="B53" s="208" t="s">
        <v>363</v>
      </c>
      <c r="C53" s="150">
        <v>2209</v>
      </c>
      <c r="D53" s="151">
        <v>213</v>
      </c>
      <c r="E53" s="120">
        <f t="shared" si="6"/>
        <v>2422</v>
      </c>
      <c r="F53" s="149">
        <v>2207</v>
      </c>
      <c r="G53" s="148">
        <v>171</v>
      </c>
      <c r="H53" s="120">
        <f t="shared" si="7"/>
        <v>2378</v>
      </c>
      <c r="I53" s="149">
        <f t="shared" si="8"/>
        <v>4416</v>
      </c>
      <c r="J53" s="148">
        <f t="shared" si="9"/>
        <v>384</v>
      </c>
      <c r="K53" s="120">
        <f t="shared" si="10"/>
        <v>4800</v>
      </c>
    </row>
    <row r="54" spans="1:11" ht="15.75" x14ac:dyDescent="0.25">
      <c r="A54" s="41">
        <f t="shared" si="5"/>
        <v>49</v>
      </c>
      <c r="B54" s="208" t="s">
        <v>276</v>
      </c>
      <c r="C54" s="150">
        <v>0</v>
      </c>
      <c r="D54" s="151">
        <v>0</v>
      </c>
      <c r="E54" s="120">
        <f t="shared" si="6"/>
        <v>0</v>
      </c>
      <c r="F54" s="149">
        <v>13</v>
      </c>
      <c r="G54" s="148">
        <v>0</v>
      </c>
      <c r="H54" s="120">
        <f t="shared" si="7"/>
        <v>13</v>
      </c>
      <c r="I54" s="149">
        <f t="shared" si="8"/>
        <v>13</v>
      </c>
      <c r="J54" s="148">
        <f t="shared" si="9"/>
        <v>0</v>
      </c>
      <c r="K54" s="120">
        <f t="shared" si="10"/>
        <v>13</v>
      </c>
    </row>
    <row r="55" spans="1:11" ht="15.75" x14ac:dyDescent="0.25">
      <c r="A55" s="41">
        <f t="shared" si="5"/>
        <v>50</v>
      </c>
      <c r="B55" s="208" t="s">
        <v>277</v>
      </c>
      <c r="C55" s="150">
        <v>44</v>
      </c>
      <c r="D55" s="151">
        <v>11</v>
      </c>
      <c r="E55" s="120">
        <f t="shared" si="6"/>
        <v>55</v>
      </c>
      <c r="F55" s="149">
        <v>0</v>
      </c>
      <c r="G55" s="148">
        <v>0</v>
      </c>
      <c r="H55" s="120">
        <f t="shared" si="7"/>
        <v>0</v>
      </c>
      <c r="I55" s="149">
        <f t="shared" si="8"/>
        <v>44</v>
      </c>
      <c r="J55" s="148">
        <f t="shared" si="9"/>
        <v>11</v>
      </c>
      <c r="K55" s="120">
        <f t="shared" si="10"/>
        <v>55</v>
      </c>
    </row>
    <row r="56" spans="1:11" ht="15" customHeight="1" x14ac:dyDescent="0.25">
      <c r="A56" s="41">
        <f t="shared" si="5"/>
        <v>51</v>
      </c>
      <c r="B56" s="208" t="s">
        <v>224</v>
      </c>
      <c r="C56" s="150">
        <v>822</v>
      </c>
      <c r="D56" s="151">
        <v>966</v>
      </c>
      <c r="E56" s="120">
        <f t="shared" si="6"/>
        <v>1788</v>
      </c>
      <c r="F56" s="149">
        <v>392</v>
      </c>
      <c r="G56" s="148">
        <v>458</v>
      </c>
      <c r="H56" s="120">
        <f t="shared" si="7"/>
        <v>850</v>
      </c>
      <c r="I56" s="149">
        <f t="shared" si="8"/>
        <v>1214</v>
      </c>
      <c r="J56" s="148">
        <f t="shared" si="9"/>
        <v>1424</v>
      </c>
      <c r="K56" s="120">
        <f t="shared" si="10"/>
        <v>2638</v>
      </c>
    </row>
    <row r="57" spans="1:11" ht="31.5" x14ac:dyDescent="0.25">
      <c r="A57" s="41">
        <f t="shared" si="5"/>
        <v>52</v>
      </c>
      <c r="B57" s="208" t="s">
        <v>278</v>
      </c>
      <c r="C57" s="150">
        <v>38</v>
      </c>
      <c r="D57" s="151">
        <v>49</v>
      </c>
      <c r="E57" s="120">
        <f t="shared" si="6"/>
        <v>87</v>
      </c>
      <c r="F57" s="149">
        <v>21</v>
      </c>
      <c r="G57" s="148">
        <v>39</v>
      </c>
      <c r="H57" s="120">
        <f t="shared" si="7"/>
        <v>60</v>
      </c>
      <c r="I57" s="149">
        <f t="shared" si="8"/>
        <v>59</v>
      </c>
      <c r="J57" s="148">
        <f t="shared" si="9"/>
        <v>88</v>
      </c>
      <c r="K57" s="120">
        <f t="shared" si="10"/>
        <v>147</v>
      </c>
    </row>
    <row r="58" spans="1:11" ht="15.75" x14ac:dyDescent="0.25">
      <c r="A58" s="41">
        <f t="shared" si="5"/>
        <v>53</v>
      </c>
      <c r="B58" s="208" t="s">
        <v>279</v>
      </c>
      <c r="C58" s="150">
        <v>381</v>
      </c>
      <c r="D58" s="151">
        <v>423</v>
      </c>
      <c r="E58" s="120">
        <f t="shared" si="6"/>
        <v>804</v>
      </c>
      <c r="F58" s="149">
        <v>225</v>
      </c>
      <c r="G58" s="148">
        <v>239</v>
      </c>
      <c r="H58" s="120">
        <f t="shared" si="7"/>
        <v>464</v>
      </c>
      <c r="I58" s="149">
        <f t="shared" si="8"/>
        <v>606</v>
      </c>
      <c r="J58" s="148">
        <f t="shared" si="9"/>
        <v>662</v>
      </c>
      <c r="K58" s="120">
        <f t="shared" si="10"/>
        <v>1268</v>
      </c>
    </row>
    <row r="59" spans="1:11" ht="15.75" x14ac:dyDescent="0.25">
      <c r="A59" s="41">
        <f t="shared" si="5"/>
        <v>54</v>
      </c>
      <c r="B59" s="223" t="s">
        <v>173</v>
      </c>
      <c r="C59" s="190">
        <v>45</v>
      </c>
      <c r="D59" s="191">
        <v>28</v>
      </c>
      <c r="E59" s="120">
        <f t="shared" si="6"/>
        <v>73</v>
      </c>
      <c r="F59" s="226">
        <v>40</v>
      </c>
      <c r="G59" s="188">
        <v>22</v>
      </c>
      <c r="H59" s="120">
        <f t="shared" si="7"/>
        <v>62</v>
      </c>
      <c r="I59" s="149">
        <f t="shared" si="8"/>
        <v>85</v>
      </c>
      <c r="J59" s="148">
        <f t="shared" si="9"/>
        <v>50</v>
      </c>
      <c r="K59" s="120">
        <f t="shared" si="10"/>
        <v>135</v>
      </c>
    </row>
    <row r="60" spans="1:11" ht="15.75" x14ac:dyDescent="0.25">
      <c r="A60" s="41">
        <f t="shared" si="5"/>
        <v>55</v>
      </c>
      <c r="B60" s="208" t="s">
        <v>195</v>
      </c>
      <c r="C60" s="150">
        <v>555</v>
      </c>
      <c r="D60" s="151">
        <v>807</v>
      </c>
      <c r="E60" s="120">
        <f t="shared" si="6"/>
        <v>1362</v>
      </c>
      <c r="F60" s="149">
        <v>331</v>
      </c>
      <c r="G60" s="148">
        <v>452</v>
      </c>
      <c r="H60" s="120">
        <f t="shared" si="7"/>
        <v>783</v>
      </c>
      <c r="I60" s="149">
        <f t="shared" si="8"/>
        <v>886</v>
      </c>
      <c r="J60" s="148">
        <f t="shared" si="9"/>
        <v>1259</v>
      </c>
      <c r="K60" s="120">
        <f t="shared" si="10"/>
        <v>2145</v>
      </c>
    </row>
    <row r="61" spans="1:11" ht="15.75" x14ac:dyDescent="0.25">
      <c r="A61" s="41">
        <f t="shared" si="5"/>
        <v>56</v>
      </c>
      <c r="B61" s="208" t="s">
        <v>280</v>
      </c>
      <c r="C61" s="150">
        <v>0</v>
      </c>
      <c r="D61" s="151">
        <v>0</v>
      </c>
      <c r="E61" s="120">
        <f t="shared" si="6"/>
        <v>0</v>
      </c>
      <c r="F61" s="149">
        <v>17</v>
      </c>
      <c r="G61" s="148">
        <v>6</v>
      </c>
      <c r="H61" s="120">
        <f t="shared" si="7"/>
        <v>23</v>
      </c>
      <c r="I61" s="149">
        <f t="shared" si="8"/>
        <v>17</v>
      </c>
      <c r="J61" s="148">
        <f t="shared" si="9"/>
        <v>6</v>
      </c>
      <c r="K61" s="120">
        <f t="shared" si="10"/>
        <v>23</v>
      </c>
    </row>
    <row r="62" spans="1:11" ht="15.75" x14ac:dyDescent="0.25">
      <c r="A62" s="41">
        <f t="shared" si="5"/>
        <v>57</v>
      </c>
      <c r="B62" s="208" t="s">
        <v>225</v>
      </c>
      <c r="C62" s="150">
        <v>229</v>
      </c>
      <c r="D62" s="151">
        <v>147</v>
      </c>
      <c r="E62" s="120">
        <f t="shared" si="6"/>
        <v>376</v>
      </c>
      <c r="F62" s="149">
        <v>44</v>
      </c>
      <c r="G62" s="148">
        <v>70</v>
      </c>
      <c r="H62" s="120">
        <f t="shared" si="7"/>
        <v>114</v>
      </c>
      <c r="I62" s="149">
        <f t="shared" si="8"/>
        <v>273</v>
      </c>
      <c r="J62" s="148">
        <f t="shared" si="9"/>
        <v>217</v>
      </c>
      <c r="K62" s="120">
        <f t="shared" si="10"/>
        <v>490</v>
      </c>
    </row>
    <row r="63" spans="1:11" ht="15.75" x14ac:dyDescent="0.25">
      <c r="A63" s="41">
        <f t="shared" si="5"/>
        <v>58</v>
      </c>
      <c r="B63" s="208" t="s">
        <v>364</v>
      </c>
      <c r="C63" s="150">
        <v>219</v>
      </c>
      <c r="D63" s="151">
        <v>185</v>
      </c>
      <c r="E63" s="120">
        <f t="shared" si="6"/>
        <v>404</v>
      </c>
      <c r="F63" s="152">
        <v>142</v>
      </c>
      <c r="G63" s="151">
        <v>132</v>
      </c>
      <c r="H63" s="120">
        <f t="shared" si="7"/>
        <v>274</v>
      </c>
      <c r="I63" s="149">
        <f t="shared" si="8"/>
        <v>361</v>
      </c>
      <c r="J63" s="148">
        <f t="shared" si="9"/>
        <v>317</v>
      </c>
      <c r="K63" s="120">
        <f t="shared" si="10"/>
        <v>678</v>
      </c>
    </row>
    <row r="64" spans="1:11" ht="15.75" x14ac:dyDescent="0.25">
      <c r="A64" s="41">
        <f t="shared" si="5"/>
        <v>59</v>
      </c>
      <c r="B64" s="208" t="s">
        <v>365</v>
      </c>
      <c r="C64" s="150">
        <v>256</v>
      </c>
      <c r="D64" s="151">
        <v>29</v>
      </c>
      <c r="E64" s="120">
        <f t="shared" si="6"/>
        <v>285</v>
      </c>
      <c r="F64" s="152">
        <v>117</v>
      </c>
      <c r="G64" s="151">
        <v>10</v>
      </c>
      <c r="H64" s="120">
        <f t="shared" si="7"/>
        <v>127</v>
      </c>
      <c r="I64" s="149">
        <f t="shared" si="8"/>
        <v>373</v>
      </c>
      <c r="J64" s="148">
        <f t="shared" si="9"/>
        <v>39</v>
      </c>
      <c r="K64" s="120">
        <f t="shared" si="10"/>
        <v>412</v>
      </c>
    </row>
    <row r="65" spans="1:11" ht="15.75" x14ac:dyDescent="0.25">
      <c r="A65" s="41">
        <f t="shared" si="5"/>
        <v>60</v>
      </c>
      <c r="B65" s="225" t="s">
        <v>366</v>
      </c>
      <c r="C65" s="150">
        <v>25</v>
      </c>
      <c r="D65" s="151">
        <v>5</v>
      </c>
      <c r="E65" s="120">
        <f t="shared" si="6"/>
        <v>30</v>
      </c>
      <c r="F65" s="150">
        <v>21</v>
      </c>
      <c r="G65" s="151">
        <v>3</v>
      </c>
      <c r="H65" s="120">
        <f t="shared" si="7"/>
        <v>24</v>
      </c>
      <c r="I65" s="149">
        <f t="shared" si="8"/>
        <v>46</v>
      </c>
      <c r="J65" s="148">
        <f t="shared" si="9"/>
        <v>8</v>
      </c>
      <c r="K65" s="120">
        <f t="shared" si="10"/>
        <v>54</v>
      </c>
    </row>
    <row r="66" spans="1:11" ht="15.75" x14ac:dyDescent="0.25">
      <c r="A66" s="41">
        <f t="shared" si="5"/>
        <v>61</v>
      </c>
      <c r="B66" s="225" t="s">
        <v>367</v>
      </c>
      <c r="C66" s="150">
        <v>1913</v>
      </c>
      <c r="D66" s="151">
        <v>1041</v>
      </c>
      <c r="E66" s="120">
        <f t="shared" si="6"/>
        <v>2954</v>
      </c>
      <c r="F66" s="150">
        <v>1746</v>
      </c>
      <c r="G66" s="151">
        <v>945</v>
      </c>
      <c r="H66" s="120">
        <f t="shared" si="7"/>
        <v>2691</v>
      </c>
      <c r="I66" s="149">
        <f t="shared" si="8"/>
        <v>3659</v>
      </c>
      <c r="J66" s="148">
        <f t="shared" si="9"/>
        <v>1986</v>
      </c>
      <c r="K66" s="120">
        <f t="shared" si="10"/>
        <v>5645</v>
      </c>
    </row>
    <row r="67" spans="1:11" ht="15.75" x14ac:dyDescent="0.25">
      <c r="A67" s="41">
        <f t="shared" si="5"/>
        <v>62</v>
      </c>
      <c r="B67" s="224" t="s">
        <v>368</v>
      </c>
      <c r="C67" s="150">
        <v>183</v>
      </c>
      <c r="D67" s="151">
        <v>77</v>
      </c>
      <c r="E67" s="120">
        <f t="shared" si="6"/>
        <v>260</v>
      </c>
      <c r="F67" s="150">
        <v>215</v>
      </c>
      <c r="G67" s="151">
        <v>80</v>
      </c>
      <c r="H67" s="120">
        <f t="shared" si="7"/>
        <v>295</v>
      </c>
      <c r="I67" s="149">
        <f t="shared" si="8"/>
        <v>398</v>
      </c>
      <c r="J67" s="148">
        <f t="shared" si="9"/>
        <v>157</v>
      </c>
      <c r="K67" s="120">
        <f t="shared" si="10"/>
        <v>555</v>
      </c>
    </row>
    <row r="68" spans="1:11" ht="15.75" x14ac:dyDescent="0.25">
      <c r="A68" s="41">
        <f t="shared" si="5"/>
        <v>63</v>
      </c>
      <c r="B68" s="204" t="s">
        <v>369</v>
      </c>
      <c r="C68" s="142">
        <v>24</v>
      </c>
      <c r="D68" s="212">
        <v>39</v>
      </c>
      <c r="E68" s="120">
        <f t="shared" si="6"/>
        <v>63</v>
      </c>
      <c r="F68" s="216">
        <v>17</v>
      </c>
      <c r="G68" s="217">
        <v>34</v>
      </c>
      <c r="H68" s="120">
        <f t="shared" si="7"/>
        <v>51</v>
      </c>
      <c r="I68" s="149">
        <f t="shared" si="8"/>
        <v>41</v>
      </c>
      <c r="J68" s="148">
        <f t="shared" si="9"/>
        <v>73</v>
      </c>
      <c r="K68" s="120">
        <f t="shared" si="10"/>
        <v>114</v>
      </c>
    </row>
    <row r="69" spans="1:11" ht="15.75" x14ac:dyDescent="0.25">
      <c r="A69" s="41">
        <f t="shared" si="5"/>
        <v>64</v>
      </c>
      <c r="B69" s="204" t="s">
        <v>281</v>
      </c>
      <c r="C69" s="142">
        <v>551</v>
      </c>
      <c r="D69" s="212">
        <v>631</v>
      </c>
      <c r="E69" s="120">
        <f t="shared" si="6"/>
        <v>1182</v>
      </c>
      <c r="F69" s="142">
        <v>284</v>
      </c>
      <c r="G69" s="212">
        <v>400</v>
      </c>
      <c r="H69" s="120">
        <f t="shared" si="7"/>
        <v>684</v>
      </c>
      <c r="I69" s="149">
        <f t="shared" si="8"/>
        <v>835</v>
      </c>
      <c r="J69" s="148">
        <f t="shared" si="9"/>
        <v>1031</v>
      </c>
      <c r="K69" s="120">
        <f t="shared" si="10"/>
        <v>1866</v>
      </c>
    </row>
    <row r="70" spans="1:11" ht="15.75" x14ac:dyDescent="0.25">
      <c r="A70" s="41">
        <f t="shared" si="5"/>
        <v>65</v>
      </c>
      <c r="B70" s="218" t="s">
        <v>285</v>
      </c>
      <c r="C70" s="219">
        <v>164</v>
      </c>
      <c r="D70" s="220">
        <v>218</v>
      </c>
      <c r="E70" s="120">
        <f t="shared" ref="E70:E93" si="11">SUM(C70:D70)</f>
        <v>382</v>
      </c>
      <c r="F70" s="219">
        <v>115</v>
      </c>
      <c r="G70" s="220">
        <v>193</v>
      </c>
      <c r="H70" s="120">
        <f t="shared" ref="H70:H93" si="12">SUM(F70:G70)</f>
        <v>308</v>
      </c>
      <c r="I70" s="149">
        <f t="shared" ref="I70:I93" si="13">C70+F70</f>
        <v>279</v>
      </c>
      <c r="J70" s="148">
        <f t="shared" ref="J70:J93" si="14">D70+G70</f>
        <v>411</v>
      </c>
      <c r="K70" s="120">
        <f t="shared" ref="K70:K93" si="15">+I70+J70</f>
        <v>690</v>
      </c>
    </row>
    <row r="71" spans="1:11" ht="15.75" x14ac:dyDescent="0.25">
      <c r="A71" s="41">
        <f t="shared" si="5"/>
        <v>66</v>
      </c>
      <c r="B71" s="218" t="s">
        <v>286</v>
      </c>
      <c r="C71" s="219">
        <v>152</v>
      </c>
      <c r="D71" s="220">
        <v>47</v>
      </c>
      <c r="E71" s="120">
        <f t="shared" si="11"/>
        <v>199</v>
      </c>
      <c r="F71" s="219">
        <v>157</v>
      </c>
      <c r="G71" s="220">
        <v>50</v>
      </c>
      <c r="H71" s="120">
        <f t="shared" si="12"/>
        <v>207</v>
      </c>
      <c r="I71" s="149">
        <f t="shared" si="13"/>
        <v>309</v>
      </c>
      <c r="J71" s="148">
        <f t="shared" si="14"/>
        <v>97</v>
      </c>
      <c r="K71" s="120">
        <f t="shared" si="15"/>
        <v>406</v>
      </c>
    </row>
    <row r="72" spans="1:11" ht="15.75" x14ac:dyDescent="0.25">
      <c r="A72" s="41">
        <f t="shared" ref="A72:A93" si="16">+A71+1</f>
        <v>67</v>
      </c>
      <c r="B72" s="218" t="s">
        <v>283</v>
      </c>
      <c r="C72" s="219">
        <v>248</v>
      </c>
      <c r="D72" s="220">
        <v>246</v>
      </c>
      <c r="E72" s="120">
        <f t="shared" si="11"/>
        <v>494</v>
      </c>
      <c r="F72" s="219">
        <v>122</v>
      </c>
      <c r="G72" s="220">
        <v>133</v>
      </c>
      <c r="H72" s="120">
        <f t="shared" si="12"/>
        <v>255</v>
      </c>
      <c r="I72" s="149">
        <f t="shared" si="13"/>
        <v>370</v>
      </c>
      <c r="J72" s="148">
        <f t="shared" si="14"/>
        <v>379</v>
      </c>
      <c r="K72" s="120">
        <f t="shared" si="15"/>
        <v>749</v>
      </c>
    </row>
    <row r="73" spans="1:11" ht="15.75" x14ac:dyDescent="0.25">
      <c r="A73" s="41">
        <f t="shared" si="16"/>
        <v>68</v>
      </c>
      <c r="B73" s="218" t="s">
        <v>287</v>
      </c>
      <c r="C73" s="219">
        <v>67</v>
      </c>
      <c r="D73" s="220">
        <v>23</v>
      </c>
      <c r="E73" s="120">
        <f t="shared" si="11"/>
        <v>90</v>
      </c>
      <c r="F73" s="219">
        <v>77</v>
      </c>
      <c r="G73" s="220">
        <v>28</v>
      </c>
      <c r="H73" s="120">
        <f t="shared" si="12"/>
        <v>105</v>
      </c>
      <c r="I73" s="149">
        <f t="shared" si="13"/>
        <v>144</v>
      </c>
      <c r="J73" s="148">
        <f t="shared" si="14"/>
        <v>51</v>
      </c>
      <c r="K73" s="120">
        <f t="shared" si="15"/>
        <v>195</v>
      </c>
    </row>
    <row r="74" spans="1:11" ht="15.75" x14ac:dyDescent="0.25">
      <c r="A74" s="41">
        <f t="shared" si="16"/>
        <v>69</v>
      </c>
      <c r="B74" s="218" t="s">
        <v>284</v>
      </c>
      <c r="C74" s="219">
        <v>13</v>
      </c>
      <c r="D74" s="220">
        <v>3</v>
      </c>
      <c r="E74" s="120">
        <f t="shared" si="11"/>
        <v>16</v>
      </c>
      <c r="F74" s="219">
        <v>19</v>
      </c>
      <c r="G74" s="220">
        <v>7</v>
      </c>
      <c r="H74" s="120">
        <f t="shared" si="12"/>
        <v>26</v>
      </c>
      <c r="I74" s="149">
        <f t="shared" si="13"/>
        <v>32</v>
      </c>
      <c r="J74" s="148">
        <f t="shared" si="14"/>
        <v>10</v>
      </c>
      <c r="K74" s="120">
        <f t="shared" si="15"/>
        <v>42</v>
      </c>
    </row>
    <row r="75" spans="1:11" ht="15.75" x14ac:dyDescent="0.25">
      <c r="A75" s="41">
        <f t="shared" si="16"/>
        <v>70</v>
      </c>
      <c r="B75" s="218" t="s">
        <v>282</v>
      </c>
      <c r="C75" s="219">
        <v>0</v>
      </c>
      <c r="D75" s="220">
        <v>0</v>
      </c>
      <c r="E75" s="120">
        <f t="shared" si="11"/>
        <v>0</v>
      </c>
      <c r="F75" s="219">
        <v>24</v>
      </c>
      <c r="G75" s="220">
        <v>30</v>
      </c>
      <c r="H75" s="120">
        <f t="shared" si="12"/>
        <v>54</v>
      </c>
      <c r="I75" s="149">
        <f t="shared" si="13"/>
        <v>24</v>
      </c>
      <c r="J75" s="148">
        <f t="shared" si="14"/>
        <v>30</v>
      </c>
      <c r="K75" s="120">
        <f t="shared" si="15"/>
        <v>54</v>
      </c>
    </row>
    <row r="76" spans="1:11" ht="15.75" x14ac:dyDescent="0.25">
      <c r="A76" s="41">
        <f t="shared" si="16"/>
        <v>71</v>
      </c>
      <c r="B76" s="218" t="s">
        <v>288</v>
      </c>
      <c r="C76" s="219">
        <v>84</v>
      </c>
      <c r="D76" s="220">
        <v>59</v>
      </c>
      <c r="E76" s="120">
        <f t="shared" si="11"/>
        <v>143</v>
      </c>
      <c r="F76" s="219">
        <v>0</v>
      </c>
      <c r="G76" s="220">
        <v>0</v>
      </c>
      <c r="H76" s="120">
        <f t="shared" si="12"/>
        <v>0</v>
      </c>
      <c r="I76" s="149">
        <f t="shared" si="13"/>
        <v>84</v>
      </c>
      <c r="J76" s="148">
        <f t="shared" si="14"/>
        <v>59</v>
      </c>
      <c r="K76" s="120">
        <f t="shared" si="15"/>
        <v>143</v>
      </c>
    </row>
    <row r="77" spans="1:11" ht="15.75" x14ac:dyDescent="0.25">
      <c r="A77" s="41">
        <f t="shared" si="16"/>
        <v>72</v>
      </c>
      <c r="B77" s="218" t="s">
        <v>174</v>
      </c>
      <c r="C77" s="219">
        <v>18</v>
      </c>
      <c r="D77" s="220">
        <v>60</v>
      </c>
      <c r="E77" s="120">
        <f t="shared" si="11"/>
        <v>78</v>
      </c>
      <c r="F77" s="219">
        <v>78</v>
      </c>
      <c r="G77" s="220">
        <v>151</v>
      </c>
      <c r="H77" s="120">
        <f t="shared" si="12"/>
        <v>229</v>
      </c>
      <c r="I77" s="149">
        <f t="shared" si="13"/>
        <v>96</v>
      </c>
      <c r="J77" s="148">
        <f t="shared" si="14"/>
        <v>211</v>
      </c>
      <c r="K77" s="120">
        <f t="shared" si="15"/>
        <v>307</v>
      </c>
    </row>
    <row r="78" spans="1:11" ht="15.75" x14ac:dyDescent="0.25">
      <c r="A78" s="41">
        <f t="shared" si="16"/>
        <v>73</v>
      </c>
      <c r="B78" s="218" t="s">
        <v>370</v>
      </c>
      <c r="C78" s="219">
        <v>112</v>
      </c>
      <c r="D78" s="220">
        <v>28</v>
      </c>
      <c r="E78" s="120">
        <f t="shared" si="11"/>
        <v>140</v>
      </c>
      <c r="F78" s="219">
        <v>110</v>
      </c>
      <c r="G78" s="220">
        <v>26</v>
      </c>
      <c r="H78" s="120">
        <f t="shared" si="12"/>
        <v>136</v>
      </c>
      <c r="I78" s="149">
        <f t="shared" si="13"/>
        <v>222</v>
      </c>
      <c r="J78" s="148">
        <f t="shared" si="14"/>
        <v>54</v>
      </c>
      <c r="K78" s="120">
        <f t="shared" si="15"/>
        <v>276</v>
      </c>
    </row>
    <row r="79" spans="1:11" ht="15.75" x14ac:dyDescent="0.25">
      <c r="A79" s="41">
        <f t="shared" si="16"/>
        <v>74</v>
      </c>
      <c r="B79" s="218" t="s">
        <v>175</v>
      </c>
      <c r="C79" s="190">
        <v>0</v>
      </c>
      <c r="D79" s="191">
        <v>0</v>
      </c>
      <c r="E79" s="120">
        <f t="shared" si="11"/>
        <v>0</v>
      </c>
      <c r="F79" s="190">
        <v>158</v>
      </c>
      <c r="G79" s="191">
        <v>161</v>
      </c>
      <c r="H79" s="120">
        <f t="shared" si="12"/>
        <v>319</v>
      </c>
      <c r="I79" s="149">
        <f t="shared" si="13"/>
        <v>158</v>
      </c>
      <c r="J79" s="148">
        <f t="shared" si="14"/>
        <v>161</v>
      </c>
      <c r="K79" s="120">
        <f t="shared" si="15"/>
        <v>319</v>
      </c>
    </row>
    <row r="80" spans="1:11" ht="15.75" x14ac:dyDescent="0.25">
      <c r="A80" s="41">
        <f t="shared" si="16"/>
        <v>75</v>
      </c>
      <c r="B80" s="218" t="s">
        <v>176</v>
      </c>
      <c r="C80" s="190">
        <v>0</v>
      </c>
      <c r="D80" s="191">
        <v>0</v>
      </c>
      <c r="E80" s="120">
        <f t="shared" si="11"/>
        <v>0</v>
      </c>
      <c r="F80" s="190">
        <v>2</v>
      </c>
      <c r="G80" s="191">
        <v>2</v>
      </c>
      <c r="H80" s="120">
        <f t="shared" si="12"/>
        <v>4</v>
      </c>
      <c r="I80" s="149">
        <f t="shared" si="13"/>
        <v>2</v>
      </c>
      <c r="J80" s="148">
        <f t="shared" si="14"/>
        <v>2</v>
      </c>
      <c r="K80" s="120">
        <f t="shared" si="15"/>
        <v>4</v>
      </c>
    </row>
    <row r="81" spans="1:11" ht="15.75" x14ac:dyDescent="0.25">
      <c r="A81" s="41">
        <f t="shared" si="16"/>
        <v>76</v>
      </c>
      <c r="B81" s="218" t="s">
        <v>289</v>
      </c>
      <c r="C81" s="190">
        <v>17</v>
      </c>
      <c r="D81" s="191">
        <v>17</v>
      </c>
      <c r="E81" s="120">
        <f t="shared" si="11"/>
        <v>34</v>
      </c>
      <c r="F81" s="190">
        <v>0</v>
      </c>
      <c r="G81" s="191">
        <v>0</v>
      </c>
      <c r="H81" s="120">
        <f t="shared" si="12"/>
        <v>0</v>
      </c>
      <c r="I81" s="149">
        <f t="shared" si="13"/>
        <v>17</v>
      </c>
      <c r="J81" s="148">
        <f t="shared" si="14"/>
        <v>17</v>
      </c>
      <c r="K81" s="120">
        <f t="shared" si="15"/>
        <v>34</v>
      </c>
    </row>
    <row r="82" spans="1:11" ht="31.5" x14ac:dyDescent="0.25">
      <c r="A82" s="41">
        <f t="shared" si="16"/>
        <v>77</v>
      </c>
      <c r="B82" s="218" t="s">
        <v>291</v>
      </c>
      <c r="C82" s="233">
        <v>0</v>
      </c>
      <c r="D82" s="234">
        <v>0</v>
      </c>
      <c r="E82" s="120">
        <f t="shared" si="11"/>
        <v>0</v>
      </c>
      <c r="F82" s="233">
        <v>33</v>
      </c>
      <c r="G82" s="234">
        <v>27</v>
      </c>
      <c r="H82" s="120">
        <f t="shared" si="12"/>
        <v>60</v>
      </c>
      <c r="I82" s="149">
        <f t="shared" si="13"/>
        <v>33</v>
      </c>
      <c r="J82" s="148">
        <f t="shared" si="14"/>
        <v>27</v>
      </c>
      <c r="K82" s="120">
        <f t="shared" si="15"/>
        <v>60</v>
      </c>
    </row>
    <row r="83" spans="1:11" ht="31.5" x14ac:dyDescent="0.25">
      <c r="A83" s="41">
        <f t="shared" si="16"/>
        <v>78</v>
      </c>
      <c r="B83" s="218" t="s">
        <v>295</v>
      </c>
      <c r="C83" s="142">
        <v>451</v>
      </c>
      <c r="D83" s="212">
        <v>312</v>
      </c>
      <c r="E83" s="120">
        <f t="shared" si="11"/>
        <v>763</v>
      </c>
      <c r="F83" s="142">
        <v>521</v>
      </c>
      <c r="G83" s="212">
        <v>507</v>
      </c>
      <c r="H83" s="120">
        <f t="shared" si="12"/>
        <v>1028</v>
      </c>
      <c r="I83" s="149">
        <f t="shared" si="13"/>
        <v>972</v>
      </c>
      <c r="J83" s="148">
        <f t="shared" si="14"/>
        <v>819</v>
      </c>
      <c r="K83" s="120">
        <f t="shared" si="15"/>
        <v>1791</v>
      </c>
    </row>
    <row r="84" spans="1:11" ht="31.5" x14ac:dyDescent="0.25">
      <c r="A84" s="41">
        <f t="shared" si="16"/>
        <v>79</v>
      </c>
      <c r="B84" s="218" t="s">
        <v>294</v>
      </c>
      <c r="C84" s="142">
        <v>1108</v>
      </c>
      <c r="D84" s="212">
        <v>463</v>
      </c>
      <c r="E84" s="120">
        <f t="shared" si="11"/>
        <v>1571</v>
      </c>
      <c r="F84" s="142">
        <v>1442</v>
      </c>
      <c r="G84" s="212">
        <v>616</v>
      </c>
      <c r="H84" s="120">
        <f t="shared" si="12"/>
        <v>2058</v>
      </c>
      <c r="I84" s="149">
        <f t="shared" si="13"/>
        <v>2550</v>
      </c>
      <c r="J84" s="148">
        <f t="shared" si="14"/>
        <v>1079</v>
      </c>
      <c r="K84" s="120">
        <f t="shared" si="15"/>
        <v>3629</v>
      </c>
    </row>
    <row r="85" spans="1:11" ht="31.5" x14ac:dyDescent="0.25">
      <c r="A85" s="41">
        <f t="shared" si="16"/>
        <v>80</v>
      </c>
      <c r="B85" s="218" t="s">
        <v>293</v>
      </c>
      <c r="C85" s="142">
        <v>3120</v>
      </c>
      <c r="D85" s="212">
        <v>1646</v>
      </c>
      <c r="E85" s="120">
        <f t="shared" si="11"/>
        <v>4766</v>
      </c>
      <c r="F85" s="142">
        <v>2923</v>
      </c>
      <c r="G85" s="212">
        <v>1407</v>
      </c>
      <c r="H85" s="120">
        <f t="shared" si="12"/>
        <v>4330</v>
      </c>
      <c r="I85" s="149">
        <f t="shared" si="13"/>
        <v>6043</v>
      </c>
      <c r="J85" s="148">
        <f t="shared" si="14"/>
        <v>3053</v>
      </c>
      <c r="K85" s="120">
        <f t="shared" si="15"/>
        <v>9096</v>
      </c>
    </row>
    <row r="86" spans="1:11" ht="15.75" x14ac:dyDescent="0.25">
      <c r="A86" s="41">
        <f t="shared" si="16"/>
        <v>81</v>
      </c>
      <c r="B86" s="218" t="s">
        <v>290</v>
      </c>
      <c r="C86" s="190">
        <v>0</v>
      </c>
      <c r="D86" s="191">
        <v>0</v>
      </c>
      <c r="E86" s="120">
        <f t="shared" si="11"/>
        <v>0</v>
      </c>
      <c r="F86" s="190">
        <v>37</v>
      </c>
      <c r="G86" s="191">
        <v>22</v>
      </c>
      <c r="H86" s="120">
        <f t="shared" si="12"/>
        <v>59</v>
      </c>
      <c r="I86" s="149">
        <f t="shared" si="13"/>
        <v>37</v>
      </c>
      <c r="J86" s="148">
        <f t="shared" si="14"/>
        <v>22</v>
      </c>
      <c r="K86" s="120">
        <f t="shared" si="15"/>
        <v>59</v>
      </c>
    </row>
    <row r="87" spans="1:11" ht="15.75" x14ac:dyDescent="0.25">
      <c r="A87" s="41">
        <f t="shared" si="16"/>
        <v>82</v>
      </c>
      <c r="B87" s="218" t="s">
        <v>292</v>
      </c>
      <c r="C87" s="190">
        <v>2127</v>
      </c>
      <c r="D87" s="191">
        <v>1248</v>
      </c>
      <c r="E87" s="120">
        <f t="shared" si="11"/>
        <v>3375</v>
      </c>
      <c r="F87" s="190">
        <v>917</v>
      </c>
      <c r="G87" s="191">
        <v>475</v>
      </c>
      <c r="H87" s="120">
        <f t="shared" si="12"/>
        <v>1392</v>
      </c>
      <c r="I87" s="149">
        <f t="shared" si="13"/>
        <v>3044</v>
      </c>
      <c r="J87" s="148">
        <f t="shared" si="14"/>
        <v>1723</v>
      </c>
      <c r="K87" s="120">
        <f t="shared" si="15"/>
        <v>4767</v>
      </c>
    </row>
    <row r="88" spans="1:11" ht="15.75" x14ac:dyDescent="0.25">
      <c r="A88" s="41">
        <f t="shared" si="16"/>
        <v>83</v>
      </c>
      <c r="B88" s="218" t="s">
        <v>296</v>
      </c>
      <c r="C88" s="142">
        <v>32</v>
      </c>
      <c r="D88" s="212">
        <v>126</v>
      </c>
      <c r="E88" s="120">
        <f t="shared" si="11"/>
        <v>158</v>
      </c>
      <c r="F88" s="142">
        <v>0</v>
      </c>
      <c r="G88" s="212">
        <v>0</v>
      </c>
      <c r="H88" s="120">
        <f t="shared" si="12"/>
        <v>0</v>
      </c>
      <c r="I88" s="149">
        <f t="shared" si="13"/>
        <v>32</v>
      </c>
      <c r="J88" s="148">
        <f t="shared" si="14"/>
        <v>126</v>
      </c>
      <c r="K88" s="120">
        <f t="shared" si="15"/>
        <v>158</v>
      </c>
    </row>
    <row r="89" spans="1:11" ht="15.75" x14ac:dyDescent="0.25">
      <c r="A89" s="41">
        <f t="shared" si="16"/>
        <v>84</v>
      </c>
      <c r="B89" s="218" t="s">
        <v>297</v>
      </c>
      <c r="C89" s="142">
        <v>150</v>
      </c>
      <c r="D89" s="212">
        <v>20</v>
      </c>
      <c r="E89" s="120">
        <f t="shared" si="11"/>
        <v>170</v>
      </c>
      <c r="F89" s="142">
        <v>0</v>
      </c>
      <c r="G89" s="212">
        <v>0</v>
      </c>
      <c r="H89" s="120">
        <f t="shared" si="12"/>
        <v>0</v>
      </c>
      <c r="I89" s="149">
        <f t="shared" si="13"/>
        <v>150</v>
      </c>
      <c r="J89" s="148">
        <f t="shared" si="14"/>
        <v>20</v>
      </c>
      <c r="K89" s="120">
        <f t="shared" si="15"/>
        <v>170</v>
      </c>
    </row>
    <row r="90" spans="1:11" ht="15.75" x14ac:dyDescent="0.25">
      <c r="A90" s="41">
        <f t="shared" si="16"/>
        <v>85</v>
      </c>
      <c r="B90" s="204" t="s">
        <v>177</v>
      </c>
      <c r="C90" s="190">
        <v>641</v>
      </c>
      <c r="D90" s="191">
        <v>1100</v>
      </c>
      <c r="E90" s="120">
        <f t="shared" si="11"/>
        <v>1741</v>
      </c>
      <c r="F90" s="190">
        <v>513</v>
      </c>
      <c r="G90" s="191">
        <v>1028</v>
      </c>
      <c r="H90" s="120">
        <f t="shared" si="12"/>
        <v>1541</v>
      </c>
      <c r="I90" s="149">
        <f t="shared" si="13"/>
        <v>1154</v>
      </c>
      <c r="J90" s="148">
        <f t="shared" si="14"/>
        <v>2128</v>
      </c>
      <c r="K90" s="120">
        <f t="shared" si="15"/>
        <v>3282</v>
      </c>
    </row>
    <row r="91" spans="1:11" ht="15.75" x14ac:dyDescent="0.25">
      <c r="A91" s="41">
        <f t="shared" si="16"/>
        <v>86</v>
      </c>
      <c r="B91" s="204" t="s">
        <v>299</v>
      </c>
      <c r="C91" s="190">
        <v>11</v>
      </c>
      <c r="D91" s="191">
        <v>15</v>
      </c>
      <c r="E91" s="120">
        <f t="shared" si="11"/>
        <v>26</v>
      </c>
      <c r="F91" s="190">
        <v>0</v>
      </c>
      <c r="G91" s="191">
        <v>0</v>
      </c>
      <c r="H91" s="120">
        <f t="shared" si="12"/>
        <v>0</v>
      </c>
      <c r="I91" s="149">
        <f t="shared" si="13"/>
        <v>11</v>
      </c>
      <c r="J91" s="148">
        <f t="shared" si="14"/>
        <v>15</v>
      </c>
      <c r="K91" s="120">
        <f t="shared" si="15"/>
        <v>26</v>
      </c>
    </row>
    <row r="92" spans="1:11" ht="15.75" x14ac:dyDescent="0.25">
      <c r="A92" s="41">
        <f t="shared" si="16"/>
        <v>87</v>
      </c>
      <c r="B92" s="204" t="s">
        <v>301</v>
      </c>
      <c r="C92" s="190">
        <v>6</v>
      </c>
      <c r="D92" s="191">
        <v>3</v>
      </c>
      <c r="E92" s="120">
        <f t="shared" si="11"/>
        <v>9</v>
      </c>
      <c r="F92" s="190">
        <v>5</v>
      </c>
      <c r="G92" s="191">
        <v>12</v>
      </c>
      <c r="H92" s="120">
        <f t="shared" si="12"/>
        <v>17</v>
      </c>
      <c r="I92" s="149">
        <f t="shared" si="13"/>
        <v>11</v>
      </c>
      <c r="J92" s="148">
        <f t="shared" si="14"/>
        <v>15</v>
      </c>
      <c r="K92" s="120">
        <f t="shared" si="15"/>
        <v>26</v>
      </c>
    </row>
    <row r="93" spans="1:11" ht="16.5" thickBot="1" x14ac:dyDescent="0.3">
      <c r="A93" s="41">
        <f t="shared" si="16"/>
        <v>88</v>
      </c>
      <c r="B93" s="205" t="s">
        <v>300</v>
      </c>
      <c r="C93" s="221">
        <v>290</v>
      </c>
      <c r="D93" s="222">
        <v>572</v>
      </c>
      <c r="E93" s="120">
        <f t="shared" si="11"/>
        <v>862</v>
      </c>
      <c r="F93" s="193">
        <v>186</v>
      </c>
      <c r="G93" s="194">
        <v>323</v>
      </c>
      <c r="H93" s="120">
        <f t="shared" si="12"/>
        <v>509</v>
      </c>
      <c r="I93" s="149">
        <f t="shared" si="13"/>
        <v>476</v>
      </c>
      <c r="J93" s="148">
        <f t="shared" si="14"/>
        <v>895</v>
      </c>
      <c r="K93" s="120">
        <f t="shared" si="15"/>
        <v>1371</v>
      </c>
    </row>
    <row r="94" spans="1:11" ht="17.25" thickTop="1" thickBot="1" x14ac:dyDescent="0.3">
      <c r="B94" s="210" t="s">
        <v>123</v>
      </c>
      <c r="C94" s="213">
        <f>SUM(C6:C93)</f>
        <v>37653</v>
      </c>
      <c r="D94" s="214">
        <f>SUM(D6:D93)</f>
        <v>23182</v>
      </c>
      <c r="E94" s="121">
        <f t="shared" ref="E94" si="17">SUM(C94:D94)</f>
        <v>60835</v>
      </c>
      <c r="F94" s="215">
        <f>SUM(F6:F93)</f>
        <v>30138</v>
      </c>
      <c r="G94" s="118">
        <f>SUM(G6:G93)</f>
        <v>19149</v>
      </c>
      <c r="H94" s="206">
        <f t="shared" ref="H94" si="18">SUM(F94:G94)</f>
        <v>49287</v>
      </c>
      <c r="I94" s="206">
        <f t="shared" ref="I94" si="19">C94+F94</f>
        <v>67791</v>
      </c>
      <c r="J94" s="206">
        <f t="shared" ref="J94" si="20">D94+G94</f>
        <v>42331</v>
      </c>
      <c r="K94" s="206">
        <f t="shared" ref="K94" si="21">+I94+J94</f>
        <v>110122</v>
      </c>
    </row>
    <row r="95" spans="1:11" ht="15.75" customHeight="1" thickTop="1" x14ac:dyDescent="0.2">
      <c r="A95" s="262" t="s">
        <v>237</v>
      </c>
      <c r="B95" s="262"/>
      <c r="C95" s="262"/>
      <c r="D95" s="262"/>
      <c r="E95" s="262"/>
      <c r="F95" s="262"/>
      <c r="G95" s="262"/>
      <c r="H95" s="262"/>
      <c r="I95" s="262"/>
      <c r="J95" s="262"/>
      <c r="K95" s="262"/>
    </row>
  </sheetData>
  <sortState ref="B6:K93">
    <sortCondition ref="B6:B93"/>
  </sortState>
  <mergeCells count="7">
    <mergeCell ref="A95:K95"/>
    <mergeCell ref="A1:K1"/>
    <mergeCell ref="A4:A5"/>
    <mergeCell ref="B4:B5"/>
    <mergeCell ref="C4:E4"/>
    <mergeCell ref="F4:H4"/>
    <mergeCell ref="I4:K4"/>
  </mergeCells>
  <printOptions horizontalCentered="1"/>
  <pageMargins left="0.35433070866141736" right="0.35433070866141736" top="0.39370078740157483" bottom="0.39370078740157483" header="0" footer="0"/>
  <pageSetup scale="47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5"/>
  <sheetViews>
    <sheetView view="pageBreakPreview" zoomScale="90" zoomScaleNormal="110" zoomScaleSheetLayoutView="90" workbookViewId="0">
      <pane xSplit="2" ySplit="5" topLeftCell="C6" activePane="bottomRight" state="frozen"/>
      <selection activeCell="G8" sqref="G8"/>
      <selection pane="topRight" activeCell="G8" sqref="G8"/>
      <selection pane="bottomLeft" activeCell="G8" sqref="G8"/>
      <selection pane="bottomRight" activeCell="G8" sqref="G8"/>
    </sheetView>
  </sheetViews>
  <sheetFormatPr baseColWidth="10" defaultRowHeight="12.75" x14ac:dyDescent="0.2"/>
  <cols>
    <col min="1" max="1" width="5.140625" style="47" customWidth="1"/>
    <col min="2" max="2" width="47.5703125" style="107" customWidth="1"/>
    <col min="3" max="3" width="11.7109375" style="47" customWidth="1"/>
    <col min="4" max="4" width="10.85546875" style="47" customWidth="1"/>
    <col min="5" max="5" width="9.140625" style="47" customWidth="1"/>
    <col min="6" max="6" width="11.85546875" style="47" customWidth="1"/>
    <col min="7" max="7" width="10" style="44" customWidth="1"/>
    <col min="8" max="8" width="7.85546875" style="44" customWidth="1"/>
    <col min="9" max="9" width="11.42578125" style="44" customWidth="1"/>
    <col min="10" max="10" width="11.140625" style="44" customWidth="1"/>
    <col min="11" max="11" width="9.7109375" style="44" customWidth="1"/>
    <col min="12" max="16384" width="11.42578125" style="44"/>
  </cols>
  <sheetData>
    <row r="1" spans="1:15" ht="18" x14ac:dyDescent="0.25">
      <c r="A1" s="250" t="s">
        <v>240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</row>
    <row r="3" spans="1:15" ht="16.5" thickBot="1" x14ac:dyDescent="0.25">
      <c r="K3" s="29" t="s">
        <v>336</v>
      </c>
    </row>
    <row r="4" spans="1:15" ht="21" customHeight="1" thickTop="1" thickBot="1" x14ac:dyDescent="0.25">
      <c r="A4" s="263" t="s">
        <v>161</v>
      </c>
      <c r="B4" s="263" t="s">
        <v>182</v>
      </c>
      <c r="C4" s="245" t="s">
        <v>178</v>
      </c>
      <c r="D4" s="245"/>
      <c r="E4" s="245"/>
      <c r="F4" s="263" t="s">
        <v>179</v>
      </c>
      <c r="G4" s="263"/>
      <c r="H4" s="263"/>
      <c r="I4" s="263" t="s">
        <v>123</v>
      </c>
      <c r="J4" s="263"/>
      <c r="K4" s="263"/>
    </row>
    <row r="5" spans="1:15" ht="27.75" customHeight="1" thickTop="1" thickBot="1" x14ac:dyDescent="0.25">
      <c r="A5" s="263"/>
      <c r="B5" s="263"/>
      <c r="C5" s="138" t="s">
        <v>180</v>
      </c>
      <c r="D5" s="138" t="s">
        <v>181</v>
      </c>
      <c r="E5" s="138" t="s">
        <v>123</v>
      </c>
      <c r="F5" s="138" t="s">
        <v>180</v>
      </c>
      <c r="G5" s="138" t="s">
        <v>181</v>
      </c>
      <c r="H5" s="138" t="s">
        <v>123</v>
      </c>
      <c r="I5" s="138" t="s">
        <v>180</v>
      </c>
      <c r="J5" s="138" t="s">
        <v>181</v>
      </c>
      <c r="K5" s="138" t="s">
        <v>123</v>
      </c>
    </row>
    <row r="6" spans="1:15" ht="16.5" thickTop="1" x14ac:dyDescent="0.25">
      <c r="A6" s="153">
        <v>1</v>
      </c>
      <c r="B6" s="154" t="s">
        <v>11</v>
      </c>
      <c r="C6" s="155">
        <f>[3]Hoja2!$C5</f>
        <v>312</v>
      </c>
      <c r="D6" s="156">
        <f>[3]Hoja2!$D5</f>
        <v>229</v>
      </c>
      <c r="E6" s="122">
        <f>C6+D6</f>
        <v>541</v>
      </c>
      <c r="F6" s="157">
        <f>[3]Hoja2!$F5</f>
        <v>190</v>
      </c>
      <c r="G6" s="156">
        <f>[3]Hoja2!$G5</f>
        <v>149</v>
      </c>
      <c r="H6" s="123">
        <f t="shared" ref="H6:H37" si="0">F6+G6</f>
        <v>339</v>
      </c>
      <c r="I6" s="157">
        <f t="shared" ref="I6:I37" si="1">C6+F6</f>
        <v>502</v>
      </c>
      <c r="J6" s="156">
        <f t="shared" ref="J6:J37" si="2">D6+G6</f>
        <v>378</v>
      </c>
      <c r="K6" s="123">
        <f t="shared" ref="K6:K37" si="3">I6+J6</f>
        <v>880</v>
      </c>
      <c r="N6" s="139">
        <f>+O6-K6</f>
        <v>0</v>
      </c>
      <c r="O6" s="44">
        <v>880</v>
      </c>
    </row>
    <row r="7" spans="1:15" ht="15.75" x14ac:dyDescent="0.25">
      <c r="A7" s="158">
        <v>2</v>
      </c>
      <c r="B7" s="159" t="s">
        <v>64</v>
      </c>
      <c r="C7" s="155">
        <f>[3]Hoja2!$C6</f>
        <v>126</v>
      </c>
      <c r="D7" s="156">
        <f>[3]Hoja2!$D6</f>
        <v>122</v>
      </c>
      <c r="E7" s="122">
        <f t="shared" ref="E7:E71" si="4">C7+D7</f>
        <v>248</v>
      </c>
      <c r="F7" s="157">
        <f>[3]Hoja2!$F6</f>
        <v>287</v>
      </c>
      <c r="G7" s="156">
        <f>[3]Hoja2!$G6</f>
        <v>322</v>
      </c>
      <c r="H7" s="123">
        <f t="shared" si="0"/>
        <v>609</v>
      </c>
      <c r="I7" s="157">
        <f t="shared" si="1"/>
        <v>413</v>
      </c>
      <c r="J7" s="156">
        <f t="shared" si="2"/>
        <v>444</v>
      </c>
      <c r="K7" s="123">
        <f t="shared" si="3"/>
        <v>857</v>
      </c>
      <c r="N7" s="139">
        <f t="shared" ref="N7:N70" si="5">+O7-K7</f>
        <v>0</v>
      </c>
      <c r="O7" s="44">
        <v>857</v>
      </c>
    </row>
    <row r="8" spans="1:15" ht="15.75" x14ac:dyDescent="0.25">
      <c r="A8" s="158">
        <v>3</v>
      </c>
      <c r="B8" s="159" t="s">
        <v>12</v>
      </c>
      <c r="C8" s="155">
        <f>[3]Hoja2!$C7</f>
        <v>335</v>
      </c>
      <c r="D8" s="156">
        <f>[3]Hoja2!$D7</f>
        <v>313</v>
      </c>
      <c r="E8" s="122">
        <f t="shared" si="4"/>
        <v>648</v>
      </c>
      <c r="F8" s="157">
        <f>[3]Hoja2!$F7</f>
        <v>176</v>
      </c>
      <c r="G8" s="156">
        <f>[3]Hoja2!$G7</f>
        <v>165</v>
      </c>
      <c r="H8" s="123">
        <f t="shared" si="0"/>
        <v>341</v>
      </c>
      <c r="I8" s="157">
        <f t="shared" si="1"/>
        <v>511</v>
      </c>
      <c r="J8" s="156">
        <f t="shared" si="2"/>
        <v>478</v>
      </c>
      <c r="K8" s="123">
        <f t="shared" si="3"/>
        <v>989</v>
      </c>
      <c r="N8" s="139">
        <f t="shared" si="5"/>
        <v>0</v>
      </c>
      <c r="O8" s="44">
        <v>989</v>
      </c>
    </row>
    <row r="9" spans="1:15" ht="15.75" x14ac:dyDescent="0.25">
      <c r="A9" s="158">
        <v>4</v>
      </c>
      <c r="B9" s="159" t="s">
        <v>62</v>
      </c>
      <c r="C9" s="155">
        <f>[3]Hoja2!$C8</f>
        <v>238</v>
      </c>
      <c r="D9" s="156">
        <f>[3]Hoja2!$D8</f>
        <v>230</v>
      </c>
      <c r="E9" s="122">
        <f t="shared" si="4"/>
        <v>468</v>
      </c>
      <c r="F9" s="157">
        <f>[3]Hoja2!$F8</f>
        <v>196</v>
      </c>
      <c r="G9" s="156">
        <f>[3]Hoja2!$G8</f>
        <v>205</v>
      </c>
      <c r="H9" s="123">
        <f t="shared" si="0"/>
        <v>401</v>
      </c>
      <c r="I9" s="157">
        <f t="shared" si="1"/>
        <v>434</v>
      </c>
      <c r="J9" s="156">
        <f t="shared" si="2"/>
        <v>435</v>
      </c>
      <c r="K9" s="123">
        <f t="shared" si="3"/>
        <v>869</v>
      </c>
      <c r="N9" s="139">
        <f t="shared" si="5"/>
        <v>0</v>
      </c>
      <c r="O9" s="44">
        <v>869</v>
      </c>
    </row>
    <row r="10" spans="1:15" ht="15.75" x14ac:dyDescent="0.25">
      <c r="A10" s="158">
        <v>5</v>
      </c>
      <c r="B10" s="159" t="s">
        <v>13</v>
      </c>
      <c r="C10" s="155">
        <f>[3]Hoja2!$C9</f>
        <v>467</v>
      </c>
      <c r="D10" s="156">
        <f>[3]Hoja2!$D9</f>
        <v>313</v>
      </c>
      <c r="E10" s="122">
        <f t="shared" si="4"/>
        <v>780</v>
      </c>
      <c r="F10" s="157">
        <f>[3]Hoja2!$F9</f>
        <v>422</v>
      </c>
      <c r="G10" s="156">
        <f>[3]Hoja2!$G9</f>
        <v>322</v>
      </c>
      <c r="H10" s="123">
        <f t="shared" si="0"/>
        <v>744</v>
      </c>
      <c r="I10" s="157">
        <f t="shared" si="1"/>
        <v>889</v>
      </c>
      <c r="J10" s="156">
        <f t="shared" si="2"/>
        <v>635</v>
      </c>
      <c r="K10" s="123">
        <f t="shared" si="3"/>
        <v>1524</v>
      </c>
      <c r="N10" s="139">
        <f t="shared" si="5"/>
        <v>0</v>
      </c>
      <c r="O10" s="44">
        <v>1524</v>
      </c>
    </row>
    <row r="11" spans="1:15" ht="15.75" x14ac:dyDescent="0.25">
      <c r="A11" s="158">
        <v>6</v>
      </c>
      <c r="B11" s="159" t="s">
        <v>14</v>
      </c>
      <c r="C11" s="155">
        <f>[3]Hoja2!$C10</f>
        <v>411</v>
      </c>
      <c r="D11" s="156">
        <f>[3]Hoja2!$D10</f>
        <v>258</v>
      </c>
      <c r="E11" s="122">
        <f t="shared" si="4"/>
        <v>669</v>
      </c>
      <c r="F11" s="157">
        <f>[3]Hoja2!$F10</f>
        <v>352</v>
      </c>
      <c r="G11" s="156">
        <f>[3]Hoja2!$G10</f>
        <v>164</v>
      </c>
      <c r="H11" s="123">
        <f t="shared" si="0"/>
        <v>516</v>
      </c>
      <c r="I11" s="157">
        <f t="shared" si="1"/>
        <v>763</v>
      </c>
      <c r="J11" s="156">
        <f t="shared" si="2"/>
        <v>422</v>
      </c>
      <c r="K11" s="123">
        <f t="shared" si="3"/>
        <v>1185</v>
      </c>
      <c r="N11" s="139">
        <f t="shared" si="5"/>
        <v>0</v>
      </c>
      <c r="O11" s="44">
        <v>1185</v>
      </c>
    </row>
    <row r="12" spans="1:15" ht="15.75" x14ac:dyDescent="0.25">
      <c r="A12" s="158">
        <v>7</v>
      </c>
      <c r="B12" s="159" t="s">
        <v>1</v>
      </c>
      <c r="C12" s="155">
        <f>[3]Hoja2!$C11</f>
        <v>459</v>
      </c>
      <c r="D12" s="156">
        <f>[3]Hoja2!$D11</f>
        <v>311</v>
      </c>
      <c r="E12" s="122">
        <f t="shared" si="4"/>
        <v>770</v>
      </c>
      <c r="F12" s="157">
        <f>[3]Hoja2!$F11</f>
        <v>290</v>
      </c>
      <c r="G12" s="156">
        <f>[3]Hoja2!$G11</f>
        <v>196</v>
      </c>
      <c r="H12" s="123">
        <f t="shared" si="0"/>
        <v>486</v>
      </c>
      <c r="I12" s="157">
        <f t="shared" si="1"/>
        <v>749</v>
      </c>
      <c r="J12" s="156">
        <f t="shared" si="2"/>
        <v>507</v>
      </c>
      <c r="K12" s="123">
        <f t="shared" si="3"/>
        <v>1256</v>
      </c>
      <c r="N12" s="139">
        <f t="shared" si="5"/>
        <v>0</v>
      </c>
      <c r="O12" s="44">
        <v>1256</v>
      </c>
    </row>
    <row r="13" spans="1:15" ht="15.75" x14ac:dyDescent="0.25">
      <c r="A13" s="158">
        <v>8</v>
      </c>
      <c r="B13" s="159" t="s">
        <v>15</v>
      </c>
      <c r="C13" s="155">
        <f>[3]Hoja2!$C12</f>
        <v>237</v>
      </c>
      <c r="D13" s="156">
        <f>[3]Hoja2!$D12</f>
        <v>99</v>
      </c>
      <c r="E13" s="122">
        <f t="shared" si="4"/>
        <v>336</v>
      </c>
      <c r="F13" s="157">
        <f>[3]Hoja2!$F12</f>
        <v>104</v>
      </c>
      <c r="G13" s="156">
        <f>[3]Hoja2!$G12</f>
        <v>53</v>
      </c>
      <c r="H13" s="123">
        <f t="shared" si="0"/>
        <v>157</v>
      </c>
      <c r="I13" s="157">
        <f t="shared" si="1"/>
        <v>341</v>
      </c>
      <c r="J13" s="156">
        <f t="shared" si="2"/>
        <v>152</v>
      </c>
      <c r="K13" s="123">
        <f t="shared" si="3"/>
        <v>493</v>
      </c>
      <c r="N13" s="139">
        <f t="shared" si="5"/>
        <v>0</v>
      </c>
      <c r="O13" s="44">
        <v>493</v>
      </c>
    </row>
    <row r="14" spans="1:15" ht="15.75" x14ac:dyDescent="0.25">
      <c r="A14" s="158">
        <v>9</v>
      </c>
      <c r="B14" s="159" t="s">
        <v>32</v>
      </c>
      <c r="C14" s="155">
        <f>[3]Hoja2!$C13</f>
        <v>508</v>
      </c>
      <c r="D14" s="156">
        <f>[3]Hoja2!$D13</f>
        <v>342</v>
      </c>
      <c r="E14" s="122">
        <f t="shared" si="4"/>
        <v>850</v>
      </c>
      <c r="F14" s="157">
        <f>[3]Hoja2!$F13</f>
        <v>351</v>
      </c>
      <c r="G14" s="156">
        <f>[3]Hoja2!$G13</f>
        <v>235</v>
      </c>
      <c r="H14" s="123">
        <f t="shared" si="0"/>
        <v>586</v>
      </c>
      <c r="I14" s="157">
        <f t="shared" si="1"/>
        <v>859</v>
      </c>
      <c r="J14" s="156">
        <f t="shared" si="2"/>
        <v>577</v>
      </c>
      <c r="K14" s="123">
        <f t="shared" si="3"/>
        <v>1436</v>
      </c>
      <c r="N14" s="139">
        <f t="shared" si="5"/>
        <v>0</v>
      </c>
      <c r="O14" s="44">
        <v>1436</v>
      </c>
    </row>
    <row r="15" spans="1:15" ht="15.75" x14ac:dyDescent="0.25">
      <c r="A15" s="158">
        <v>10</v>
      </c>
      <c r="B15" s="159" t="s">
        <v>33</v>
      </c>
      <c r="C15" s="155">
        <f>[3]Hoja2!$C14</f>
        <v>83</v>
      </c>
      <c r="D15" s="156">
        <f>[3]Hoja2!$D14</f>
        <v>72</v>
      </c>
      <c r="E15" s="122">
        <f t="shared" si="4"/>
        <v>155</v>
      </c>
      <c r="F15" s="157">
        <f>[3]Hoja2!$F14</f>
        <v>58</v>
      </c>
      <c r="G15" s="156">
        <f>[3]Hoja2!$G14</f>
        <v>46</v>
      </c>
      <c r="H15" s="123">
        <f t="shared" si="0"/>
        <v>104</v>
      </c>
      <c r="I15" s="157">
        <f t="shared" si="1"/>
        <v>141</v>
      </c>
      <c r="J15" s="156">
        <f t="shared" si="2"/>
        <v>118</v>
      </c>
      <c r="K15" s="123">
        <f t="shared" si="3"/>
        <v>259</v>
      </c>
      <c r="N15" s="139">
        <f t="shared" si="5"/>
        <v>0</v>
      </c>
      <c r="O15" s="44">
        <v>259</v>
      </c>
    </row>
    <row r="16" spans="1:15" ht="15.75" x14ac:dyDescent="0.25">
      <c r="A16" s="158">
        <v>11</v>
      </c>
      <c r="B16" s="159" t="s">
        <v>63</v>
      </c>
      <c r="C16" s="155">
        <f>[3]Hoja2!$C15</f>
        <v>252</v>
      </c>
      <c r="D16" s="156">
        <f>[3]Hoja2!$D15</f>
        <v>182</v>
      </c>
      <c r="E16" s="122">
        <f t="shared" si="4"/>
        <v>434</v>
      </c>
      <c r="F16" s="157">
        <f>[3]Hoja2!$F15</f>
        <v>119</v>
      </c>
      <c r="G16" s="156">
        <f>[3]Hoja2!$G15</f>
        <v>79</v>
      </c>
      <c r="H16" s="123">
        <f t="shared" si="0"/>
        <v>198</v>
      </c>
      <c r="I16" s="157">
        <f t="shared" si="1"/>
        <v>371</v>
      </c>
      <c r="J16" s="156">
        <f t="shared" si="2"/>
        <v>261</v>
      </c>
      <c r="K16" s="123">
        <f t="shared" si="3"/>
        <v>632</v>
      </c>
      <c r="N16" s="139">
        <f t="shared" si="5"/>
        <v>0</v>
      </c>
      <c r="O16" s="44">
        <v>632</v>
      </c>
    </row>
    <row r="17" spans="1:15" ht="15.75" x14ac:dyDescent="0.25">
      <c r="A17" s="158">
        <v>12</v>
      </c>
      <c r="B17" s="159" t="s">
        <v>25</v>
      </c>
      <c r="C17" s="155">
        <f>[3]Hoja2!$C16</f>
        <v>158</v>
      </c>
      <c r="D17" s="156">
        <f>[3]Hoja2!$D16</f>
        <v>143</v>
      </c>
      <c r="E17" s="122">
        <f t="shared" si="4"/>
        <v>301</v>
      </c>
      <c r="F17" s="157">
        <f>[3]Hoja2!$F16</f>
        <v>117</v>
      </c>
      <c r="G17" s="156">
        <f>[3]Hoja2!$G16</f>
        <v>119</v>
      </c>
      <c r="H17" s="123">
        <f t="shared" si="0"/>
        <v>236</v>
      </c>
      <c r="I17" s="157">
        <f t="shared" si="1"/>
        <v>275</v>
      </c>
      <c r="J17" s="156">
        <f t="shared" si="2"/>
        <v>262</v>
      </c>
      <c r="K17" s="123">
        <f t="shared" si="3"/>
        <v>537</v>
      </c>
      <c r="N17" s="139">
        <f t="shared" si="5"/>
        <v>0</v>
      </c>
      <c r="O17" s="44">
        <v>537</v>
      </c>
    </row>
    <row r="18" spans="1:15" ht="15.75" x14ac:dyDescent="0.25">
      <c r="A18" s="158">
        <v>13</v>
      </c>
      <c r="B18" s="159" t="s">
        <v>65</v>
      </c>
      <c r="C18" s="155">
        <f>[3]Hoja2!$C17</f>
        <v>226</v>
      </c>
      <c r="D18" s="156">
        <f>[3]Hoja2!$D17</f>
        <v>212</v>
      </c>
      <c r="E18" s="122">
        <f t="shared" si="4"/>
        <v>438</v>
      </c>
      <c r="F18" s="157">
        <f>[3]Hoja2!$F17</f>
        <v>392</v>
      </c>
      <c r="G18" s="156">
        <f>[3]Hoja2!$G17</f>
        <v>349</v>
      </c>
      <c r="H18" s="123">
        <f t="shared" si="0"/>
        <v>741</v>
      </c>
      <c r="I18" s="157">
        <f t="shared" si="1"/>
        <v>618</v>
      </c>
      <c r="J18" s="156">
        <f t="shared" si="2"/>
        <v>561</v>
      </c>
      <c r="K18" s="123">
        <f t="shared" si="3"/>
        <v>1179</v>
      </c>
      <c r="N18" s="139">
        <f t="shared" si="5"/>
        <v>0</v>
      </c>
      <c r="O18" s="44">
        <v>1179</v>
      </c>
    </row>
    <row r="19" spans="1:15" ht="15.75" x14ac:dyDescent="0.25">
      <c r="A19" s="158">
        <v>14</v>
      </c>
      <c r="B19" s="159" t="s">
        <v>34</v>
      </c>
      <c r="C19" s="155">
        <f>[3]Hoja2!$C18</f>
        <v>198</v>
      </c>
      <c r="D19" s="156">
        <f>[3]Hoja2!$D18</f>
        <v>163</v>
      </c>
      <c r="E19" s="122">
        <f t="shared" si="4"/>
        <v>361</v>
      </c>
      <c r="F19" s="157">
        <f>[3]Hoja2!$F18</f>
        <v>132</v>
      </c>
      <c r="G19" s="156">
        <f>[3]Hoja2!$G18</f>
        <v>112</v>
      </c>
      <c r="H19" s="123">
        <f t="shared" si="0"/>
        <v>244</v>
      </c>
      <c r="I19" s="157">
        <f t="shared" si="1"/>
        <v>330</v>
      </c>
      <c r="J19" s="156">
        <f t="shared" si="2"/>
        <v>275</v>
      </c>
      <c r="K19" s="123">
        <f t="shared" si="3"/>
        <v>605</v>
      </c>
      <c r="N19" s="139">
        <f t="shared" si="5"/>
        <v>0</v>
      </c>
      <c r="O19" s="44">
        <v>605</v>
      </c>
    </row>
    <row r="20" spans="1:15" ht="15.75" x14ac:dyDescent="0.25">
      <c r="A20" s="158">
        <v>15</v>
      </c>
      <c r="B20" s="159" t="s">
        <v>26</v>
      </c>
      <c r="C20" s="155">
        <f>[3]Hoja2!$C19</f>
        <v>100</v>
      </c>
      <c r="D20" s="156">
        <f>[3]Hoja2!$D19</f>
        <v>74</v>
      </c>
      <c r="E20" s="122">
        <f t="shared" si="4"/>
        <v>174</v>
      </c>
      <c r="F20" s="157">
        <f>[3]Hoja2!$F19</f>
        <v>145</v>
      </c>
      <c r="G20" s="156">
        <f>[3]Hoja2!$G19</f>
        <v>71</v>
      </c>
      <c r="H20" s="123">
        <f t="shared" si="0"/>
        <v>216</v>
      </c>
      <c r="I20" s="157">
        <f t="shared" si="1"/>
        <v>245</v>
      </c>
      <c r="J20" s="156">
        <f t="shared" si="2"/>
        <v>145</v>
      </c>
      <c r="K20" s="123">
        <f t="shared" si="3"/>
        <v>390</v>
      </c>
      <c r="N20" s="139">
        <f t="shared" si="5"/>
        <v>0</v>
      </c>
      <c r="O20" s="44">
        <v>390</v>
      </c>
    </row>
    <row r="21" spans="1:15" ht="15.75" x14ac:dyDescent="0.25">
      <c r="A21" s="158">
        <v>16</v>
      </c>
      <c r="B21" s="159" t="s">
        <v>35</v>
      </c>
      <c r="C21" s="155">
        <f>[3]Hoja2!$C20</f>
        <v>188</v>
      </c>
      <c r="D21" s="156">
        <f>[3]Hoja2!$D20</f>
        <v>177</v>
      </c>
      <c r="E21" s="122">
        <f t="shared" si="4"/>
        <v>365</v>
      </c>
      <c r="F21" s="157">
        <f>[3]Hoja2!$F20</f>
        <v>108</v>
      </c>
      <c r="G21" s="156">
        <f>[3]Hoja2!$G20</f>
        <v>128</v>
      </c>
      <c r="H21" s="123">
        <f t="shared" si="0"/>
        <v>236</v>
      </c>
      <c r="I21" s="157">
        <f t="shared" si="1"/>
        <v>296</v>
      </c>
      <c r="J21" s="156">
        <f t="shared" si="2"/>
        <v>305</v>
      </c>
      <c r="K21" s="123">
        <f t="shared" si="3"/>
        <v>601</v>
      </c>
      <c r="N21" s="139">
        <f t="shared" si="5"/>
        <v>0</v>
      </c>
      <c r="O21" s="44">
        <v>601</v>
      </c>
    </row>
    <row r="22" spans="1:15" ht="15.75" x14ac:dyDescent="0.25">
      <c r="A22" s="158">
        <v>17</v>
      </c>
      <c r="B22" s="159" t="s">
        <v>28</v>
      </c>
      <c r="C22" s="155">
        <f>[3]Hoja2!$C21</f>
        <v>271</v>
      </c>
      <c r="D22" s="156">
        <f>[3]Hoja2!$D21</f>
        <v>94</v>
      </c>
      <c r="E22" s="122">
        <f t="shared" si="4"/>
        <v>365</v>
      </c>
      <c r="F22" s="157">
        <f>[3]Hoja2!$F21</f>
        <v>151</v>
      </c>
      <c r="G22" s="156">
        <f>[3]Hoja2!$G21</f>
        <v>52</v>
      </c>
      <c r="H22" s="123">
        <f t="shared" si="0"/>
        <v>203</v>
      </c>
      <c r="I22" s="157">
        <f t="shared" si="1"/>
        <v>422</v>
      </c>
      <c r="J22" s="156">
        <f t="shared" si="2"/>
        <v>146</v>
      </c>
      <c r="K22" s="123">
        <f t="shared" si="3"/>
        <v>568</v>
      </c>
      <c r="N22" s="139">
        <f t="shared" si="5"/>
        <v>0</v>
      </c>
      <c r="O22" s="44">
        <v>568</v>
      </c>
    </row>
    <row r="23" spans="1:15" ht="15.75" x14ac:dyDescent="0.25">
      <c r="A23" s="158">
        <v>18</v>
      </c>
      <c r="B23" s="159" t="s">
        <v>29</v>
      </c>
      <c r="C23" s="155">
        <f>[3]Hoja2!$C22</f>
        <v>303</v>
      </c>
      <c r="D23" s="156">
        <f>[3]Hoja2!$D22</f>
        <v>158</v>
      </c>
      <c r="E23" s="122">
        <f t="shared" si="4"/>
        <v>461</v>
      </c>
      <c r="F23" s="157">
        <f>[3]Hoja2!$F22</f>
        <v>203</v>
      </c>
      <c r="G23" s="156">
        <f>[3]Hoja2!$G22</f>
        <v>141</v>
      </c>
      <c r="H23" s="123">
        <f t="shared" si="0"/>
        <v>344</v>
      </c>
      <c r="I23" s="157">
        <f t="shared" si="1"/>
        <v>506</v>
      </c>
      <c r="J23" s="156">
        <f t="shared" si="2"/>
        <v>299</v>
      </c>
      <c r="K23" s="123">
        <f t="shared" si="3"/>
        <v>805</v>
      </c>
      <c r="N23" s="139">
        <f t="shared" si="5"/>
        <v>0</v>
      </c>
      <c r="O23" s="44">
        <v>805</v>
      </c>
    </row>
    <row r="24" spans="1:15" ht="15.75" x14ac:dyDescent="0.25">
      <c r="A24" s="158">
        <v>19</v>
      </c>
      <c r="B24" s="159" t="s">
        <v>24</v>
      </c>
      <c r="C24" s="155">
        <f>[3]Hoja2!$C23</f>
        <v>152</v>
      </c>
      <c r="D24" s="156">
        <f>[3]Hoja2!$D23</f>
        <v>83</v>
      </c>
      <c r="E24" s="122">
        <f t="shared" si="4"/>
        <v>235</v>
      </c>
      <c r="F24" s="157">
        <f>[3]Hoja2!$F23</f>
        <v>111</v>
      </c>
      <c r="G24" s="156">
        <f>[3]Hoja2!$G23</f>
        <v>42</v>
      </c>
      <c r="H24" s="123">
        <f t="shared" si="0"/>
        <v>153</v>
      </c>
      <c r="I24" s="157">
        <f t="shared" si="1"/>
        <v>263</v>
      </c>
      <c r="J24" s="156">
        <f t="shared" si="2"/>
        <v>125</v>
      </c>
      <c r="K24" s="123">
        <f t="shared" si="3"/>
        <v>388</v>
      </c>
      <c r="N24" s="139">
        <f t="shared" si="5"/>
        <v>0</v>
      </c>
      <c r="O24" s="44">
        <v>388</v>
      </c>
    </row>
    <row r="25" spans="1:15" ht="15.75" x14ac:dyDescent="0.25">
      <c r="A25" s="158">
        <v>20</v>
      </c>
      <c r="B25" s="159" t="s">
        <v>125</v>
      </c>
      <c r="C25" s="155">
        <f>[3]Hoja2!$C24</f>
        <v>123</v>
      </c>
      <c r="D25" s="156">
        <f>[3]Hoja2!$D24</f>
        <v>67</v>
      </c>
      <c r="E25" s="122">
        <f t="shared" si="4"/>
        <v>190</v>
      </c>
      <c r="F25" s="157">
        <f>[3]Hoja2!$F24</f>
        <v>106</v>
      </c>
      <c r="G25" s="156">
        <f>[3]Hoja2!$G24</f>
        <v>76</v>
      </c>
      <c r="H25" s="123">
        <f t="shared" si="0"/>
        <v>182</v>
      </c>
      <c r="I25" s="157">
        <f t="shared" si="1"/>
        <v>229</v>
      </c>
      <c r="J25" s="156">
        <f t="shared" si="2"/>
        <v>143</v>
      </c>
      <c r="K25" s="123">
        <f t="shared" si="3"/>
        <v>372</v>
      </c>
      <c r="N25" s="139">
        <f t="shared" si="5"/>
        <v>0</v>
      </c>
      <c r="O25" s="44">
        <v>372</v>
      </c>
    </row>
    <row r="26" spans="1:15" ht="15.75" x14ac:dyDescent="0.25">
      <c r="A26" s="158">
        <v>21</v>
      </c>
      <c r="B26" s="159" t="s">
        <v>31</v>
      </c>
      <c r="C26" s="155">
        <f>[3]Hoja2!$C25</f>
        <v>390</v>
      </c>
      <c r="D26" s="156">
        <f>[3]Hoja2!$D25</f>
        <v>290</v>
      </c>
      <c r="E26" s="122">
        <f t="shared" si="4"/>
        <v>680</v>
      </c>
      <c r="F26" s="157">
        <f>[3]Hoja2!$F25</f>
        <v>238</v>
      </c>
      <c r="G26" s="156">
        <f>[3]Hoja2!$G25</f>
        <v>194</v>
      </c>
      <c r="H26" s="123">
        <f t="shared" si="0"/>
        <v>432</v>
      </c>
      <c r="I26" s="157">
        <f t="shared" si="1"/>
        <v>628</v>
      </c>
      <c r="J26" s="156">
        <f t="shared" si="2"/>
        <v>484</v>
      </c>
      <c r="K26" s="123">
        <f t="shared" si="3"/>
        <v>1112</v>
      </c>
      <c r="N26" s="139">
        <f t="shared" si="5"/>
        <v>0</v>
      </c>
      <c r="O26" s="44">
        <v>1112</v>
      </c>
    </row>
    <row r="27" spans="1:15" ht="15.75" x14ac:dyDescent="0.25">
      <c r="A27" s="158">
        <v>22</v>
      </c>
      <c r="B27" s="159" t="s">
        <v>9</v>
      </c>
      <c r="C27" s="155">
        <f>[3]Hoja2!$C26</f>
        <v>136</v>
      </c>
      <c r="D27" s="156">
        <f>[3]Hoja2!$D26</f>
        <v>87</v>
      </c>
      <c r="E27" s="122">
        <f t="shared" si="4"/>
        <v>223</v>
      </c>
      <c r="F27" s="157">
        <f>[3]Hoja2!$F26</f>
        <v>132</v>
      </c>
      <c r="G27" s="156">
        <f>[3]Hoja2!$G26</f>
        <v>79</v>
      </c>
      <c r="H27" s="123">
        <f t="shared" si="0"/>
        <v>211</v>
      </c>
      <c r="I27" s="157">
        <f t="shared" si="1"/>
        <v>268</v>
      </c>
      <c r="J27" s="156">
        <f t="shared" si="2"/>
        <v>166</v>
      </c>
      <c r="K27" s="123">
        <f t="shared" si="3"/>
        <v>434</v>
      </c>
      <c r="N27" s="139">
        <f t="shared" si="5"/>
        <v>0</v>
      </c>
      <c r="O27" s="44">
        <v>434</v>
      </c>
    </row>
    <row r="28" spans="1:15" ht="15.75" x14ac:dyDescent="0.25">
      <c r="A28" s="158">
        <v>23</v>
      </c>
      <c r="B28" s="159" t="s">
        <v>36</v>
      </c>
      <c r="C28" s="155">
        <f>[3]Hoja2!$C27</f>
        <v>174</v>
      </c>
      <c r="D28" s="156">
        <f>[3]Hoja2!$D27</f>
        <v>108</v>
      </c>
      <c r="E28" s="122">
        <f t="shared" si="4"/>
        <v>282</v>
      </c>
      <c r="F28" s="157">
        <f>[3]Hoja2!$F27</f>
        <v>125</v>
      </c>
      <c r="G28" s="156">
        <f>[3]Hoja2!$G27</f>
        <v>79</v>
      </c>
      <c r="H28" s="123">
        <f t="shared" si="0"/>
        <v>204</v>
      </c>
      <c r="I28" s="157">
        <f t="shared" si="1"/>
        <v>299</v>
      </c>
      <c r="J28" s="156">
        <f t="shared" si="2"/>
        <v>187</v>
      </c>
      <c r="K28" s="123">
        <f t="shared" si="3"/>
        <v>486</v>
      </c>
      <c r="N28" s="139">
        <f t="shared" si="5"/>
        <v>0</v>
      </c>
      <c r="O28" s="44">
        <v>486</v>
      </c>
    </row>
    <row r="29" spans="1:15" ht="15.75" x14ac:dyDescent="0.25">
      <c r="A29" s="158">
        <v>24</v>
      </c>
      <c r="B29" s="159" t="s">
        <v>37</v>
      </c>
      <c r="C29" s="155">
        <f>[3]Hoja2!$C28</f>
        <v>165</v>
      </c>
      <c r="D29" s="156">
        <f>[3]Hoja2!$D28</f>
        <v>150</v>
      </c>
      <c r="E29" s="122">
        <f t="shared" si="4"/>
        <v>315</v>
      </c>
      <c r="F29" s="157">
        <f>[3]Hoja2!$F28</f>
        <v>106</v>
      </c>
      <c r="G29" s="156">
        <f>[3]Hoja2!$G28</f>
        <v>124</v>
      </c>
      <c r="H29" s="123">
        <f t="shared" si="0"/>
        <v>230</v>
      </c>
      <c r="I29" s="157">
        <f t="shared" si="1"/>
        <v>271</v>
      </c>
      <c r="J29" s="156">
        <f t="shared" si="2"/>
        <v>274</v>
      </c>
      <c r="K29" s="123">
        <f t="shared" si="3"/>
        <v>545</v>
      </c>
      <c r="N29" s="139">
        <f t="shared" si="5"/>
        <v>0</v>
      </c>
      <c r="O29" s="44">
        <v>545</v>
      </c>
    </row>
    <row r="30" spans="1:15" ht="15.75" x14ac:dyDescent="0.25">
      <c r="A30" s="158">
        <v>25</v>
      </c>
      <c r="B30" s="159" t="s">
        <v>38</v>
      </c>
      <c r="C30" s="155">
        <f>[3]Hoja2!$C29</f>
        <v>158</v>
      </c>
      <c r="D30" s="156">
        <f>[3]Hoja2!$D29</f>
        <v>65</v>
      </c>
      <c r="E30" s="122">
        <f t="shared" si="4"/>
        <v>223</v>
      </c>
      <c r="F30" s="157">
        <f>[3]Hoja2!$F29</f>
        <v>367</v>
      </c>
      <c r="G30" s="156">
        <f>[3]Hoja2!$G29</f>
        <v>152</v>
      </c>
      <c r="H30" s="123">
        <f t="shared" si="0"/>
        <v>519</v>
      </c>
      <c r="I30" s="157">
        <f t="shared" si="1"/>
        <v>525</v>
      </c>
      <c r="J30" s="156">
        <f t="shared" si="2"/>
        <v>217</v>
      </c>
      <c r="K30" s="123">
        <f t="shared" si="3"/>
        <v>742</v>
      </c>
      <c r="N30" s="139">
        <f t="shared" si="5"/>
        <v>0</v>
      </c>
      <c r="O30" s="44">
        <v>742</v>
      </c>
    </row>
    <row r="31" spans="1:15" ht="15.75" x14ac:dyDescent="0.25">
      <c r="A31" s="158">
        <v>26</v>
      </c>
      <c r="B31" s="159" t="s">
        <v>39</v>
      </c>
      <c r="C31" s="155">
        <f>[3]Hoja2!$C30</f>
        <v>85</v>
      </c>
      <c r="D31" s="156">
        <f>[3]Hoja2!$D30</f>
        <v>45</v>
      </c>
      <c r="E31" s="122">
        <f t="shared" si="4"/>
        <v>130</v>
      </c>
      <c r="F31" s="157">
        <f>[3]Hoja2!$F30</f>
        <v>102</v>
      </c>
      <c r="G31" s="156">
        <f>[3]Hoja2!$G30</f>
        <v>23</v>
      </c>
      <c r="H31" s="123">
        <f t="shared" si="0"/>
        <v>125</v>
      </c>
      <c r="I31" s="157">
        <f t="shared" si="1"/>
        <v>187</v>
      </c>
      <c r="J31" s="156">
        <f t="shared" si="2"/>
        <v>68</v>
      </c>
      <c r="K31" s="123">
        <f t="shared" si="3"/>
        <v>255</v>
      </c>
      <c r="N31" s="139">
        <f t="shared" si="5"/>
        <v>0</v>
      </c>
      <c r="O31" s="44">
        <v>255</v>
      </c>
    </row>
    <row r="32" spans="1:15" ht="15.75" x14ac:dyDescent="0.25">
      <c r="A32" s="158">
        <v>27</v>
      </c>
      <c r="B32" s="159" t="s">
        <v>40</v>
      </c>
      <c r="C32" s="155">
        <f>[3]Hoja2!$C31</f>
        <v>276</v>
      </c>
      <c r="D32" s="156">
        <f>[3]Hoja2!$D31</f>
        <v>35</v>
      </c>
      <c r="E32" s="122">
        <f t="shared" si="4"/>
        <v>311</v>
      </c>
      <c r="F32" s="157">
        <f>[3]Hoja2!$F31</f>
        <v>150</v>
      </c>
      <c r="G32" s="156">
        <f>[3]Hoja2!$G31</f>
        <v>13</v>
      </c>
      <c r="H32" s="123">
        <f t="shared" si="0"/>
        <v>163</v>
      </c>
      <c r="I32" s="157">
        <f t="shared" si="1"/>
        <v>426</v>
      </c>
      <c r="J32" s="156">
        <f t="shared" si="2"/>
        <v>48</v>
      </c>
      <c r="K32" s="123">
        <f t="shared" si="3"/>
        <v>474</v>
      </c>
      <c r="N32" s="139">
        <f t="shared" si="5"/>
        <v>0</v>
      </c>
      <c r="O32" s="44">
        <v>474</v>
      </c>
    </row>
    <row r="33" spans="1:15" ht="15.75" x14ac:dyDescent="0.25">
      <c r="A33" s="158">
        <v>28</v>
      </c>
      <c r="B33" s="159" t="s">
        <v>3</v>
      </c>
      <c r="C33" s="155">
        <f>[3]Hoja2!$C32</f>
        <v>182</v>
      </c>
      <c r="D33" s="156">
        <f>[3]Hoja2!$D32</f>
        <v>46</v>
      </c>
      <c r="E33" s="122">
        <f t="shared" si="4"/>
        <v>228</v>
      </c>
      <c r="F33" s="157">
        <f>[3]Hoja2!$F32</f>
        <v>218</v>
      </c>
      <c r="G33" s="156">
        <f>[3]Hoja2!$G32</f>
        <v>66</v>
      </c>
      <c r="H33" s="123">
        <f t="shared" si="0"/>
        <v>284</v>
      </c>
      <c r="I33" s="157">
        <f t="shared" si="1"/>
        <v>400</v>
      </c>
      <c r="J33" s="156">
        <f t="shared" si="2"/>
        <v>112</v>
      </c>
      <c r="K33" s="123">
        <f t="shared" si="3"/>
        <v>512</v>
      </c>
      <c r="N33" s="139">
        <f t="shared" si="5"/>
        <v>0</v>
      </c>
      <c r="O33" s="44">
        <v>512</v>
      </c>
    </row>
    <row r="34" spans="1:15" ht="15.75" x14ac:dyDescent="0.25">
      <c r="A34" s="158">
        <v>29</v>
      </c>
      <c r="B34" s="159" t="s">
        <v>2</v>
      </c>
      <c r="C34" s="155">
        <f>[3]Hoja2!$C33</f>
        <v>90</v>
      </c>
      <c r="D34" s="156">
        <f>[3]Hoja2!$D33</f>
        <v>31</v>
      </c>
      <c r="E34" s="122">
        <f t="shared" si="4"/>
        <v>121</v>
      </c>
      <c r="F34" s="157">
        <f>[3]Hoja2!$F33</f>
        <v>185</v>
      </c>
      <c r="G34" s="156">
        <f>[3]Hoja2!$G33</f>
        <v>72</v>
      </c>
      <c r="H34" s="123">
        <f t="shared" si="0"/>
        <v>257</v>
      </c>
      <c r="I34" s="157">
        <f t="shared" si="1"/>
        <v>275</v>
      </c>
      <c r="J34" s="156">
        <f t="shared" si="2"/>
        <v>103</v>
      </c>
      <c r="K34" s="123">
        <f t="shared" si="3"/>
        <v>378</v>
      </c>
      <c r="N34" s="139">
        <f t="shared" si="5"/>
        <v>0</v>
      </c>
      <c r="O34" s="44">
        <v>378</v>
      </c>
    </row>
    <row r="35" spans="1:15" ht="15.75" x14ac:dyDescent="0.25">
      <c r="A35" s="158">
        <v>30</v>
      </c>
      <c r="B35" s="159" t="s">
        <v>41</v>
      </c>
      <c r="C35" s="155">
        <f>[3]Hoja2!$C34</f>
        <v>327</v>
      </c>
      <c r="D35" s="156">
        <f>[3]Hoja2!$D34</f>
        <v>195</v>
      </c>
      <c r="E35" s="122">
        <f t="shared" si="4"/>
        <v>522</v>
      </c>
      <c r="F35" s="157">
        <f>[3]Hoja2!$F34</f>
        <v>242</v>
      </c>
      <c r="G35" s="156">
        <f>[3]Hoja2!$G34</f>
        <v>74</v>
      </c>
      <c r="H35" s="123">
        <f t="shared" si="0"/>
        <v>316</v>
      </c>
      <c r="I35" s="157">
        <f t="shared" si="1"/>
        <v>569</v>
      </c>
      <c r="J35" s="156">
        <f t="shared" si="2"/>
        <v>269</v>
      </c>
      <c r="K35" s="123">
        <f t="shared" si="3"/>
        <v>838</v>
      </c>
      <c r="N35" s="139">
        <f t="shared" si="5"/>
        <v>0</v>
      </c>
      <c r="O35" s="44">
        <v>838</v>
      </c>
    </row>
    <row r="36" spans="1:15" ht="15.75" x14ac:dyDescent="0.25">
      <c r="A36" s="158">
        <v>31</v>
      </c>
      <c r="B36" s="159" t="s">
        <v>42</v>
      </c>
      <c r="C36" s="155">
        <f>[3]Hoja2!$C35</f>
        <v>213</v>
      </c>
      <c r="D36" s="156">
        <f>[3]Hoja2!$D35</f>
        <v>109</v>
      </c>
      <c r="E36" s="122">
        <f t="shared" si="4"/>
        <v>322</v>
      </c>
      <c r="F36" s="157">
        <f>[3]Hoja2!$F35</f>
        <v>120</v>
      </c>
      <c r="G36" s="156">
        <f>[3]Hoja2!$G35</f>
        <v>19</v>
      </c>
      <c r="H36" s="123">
        <f t="shared" si="0"/>
        <v>139</v>
      </c>
      <c r="I36" s="157">
        <f t="shared" si="1"/>
        <v>333</v>
      </c>
      <c r="J36" s="156">
        <f t="shared" si="2"/>
        <v>128</v>
      </c>
      <c r="K36" s="123">
        <f t="shared" si="3"/>
        <v>461</v>
      </c>
      <c r="N36" s="139">
        <f t="shared" si="5"/>
        <v>0</v>
      </c>
      <c r="O36" s="44">
        <v>461</v>
      </c>
    </row>
    <row r="37" spans="1:15" ht="15.75" x14ac:dyDescent="0.25">
      <c r="A37" s="158">
        <v>32</v>
      </c>
      <c r="B37" s="159" t="s">
        <v>27</v>
      </c>
      <c r="C37" s="155">
        <f>[3]Hoja2!$C36</f>
        <v>273</v>
      </c>
      <c r="D37" s="156">
        <f>[3]Hoja2!$D36</f>
        <v>141</v>
      </c>
      <c r="E37" s="122">
        <f t="shared" si="4"/>
        <v>414</v>
      </c>
      <c r="F37" s="157">
        <f>[3]Hoja2!$F36</f>
        <v>221</v>
      </c>
      <c r="G37" s="156">
        <f>[3]Hoja2!$G36</f>
        <v>84</v>
      </c>
      <c r="H37" s="123">
        <f t="shared" si="0"/>
        <v>305</v>
      </c>
      <c r="I37" s="157">
        <f t="shared" si="1"/>
        <v>494</v>
      </c>
      <c r="J37" s="156">
        <f t="shared" si="2"/>
        <v>225</v>
      </c>
      <c r="K37" s="123">
        <f t="shared" si="3"/>
        <v>719</v>
      </c>
      <c r="N37" s="139">
        <f t="shared" si="5"/>
        <v>0</v>
      </c>
      <c r="O37" s="44">
        <v>719</v>
      </c>
    </row>
    <row r="38" spans="1:15" ht="15.75" x14ac:dyDescent="0.25">
      <c r="A38" s="158">
        <v>33</v>
      </c>
      <c r="B38" s="159" t="s">
        <v>60</v>
      </c>
      <c r="C38" s="155">
        <f>[3]Hoja2!$C37</f>
        <v>227</v>
      </c>
      <c r="D38" s="156">
        <f>[3]Hoja2!$D37</f>
        <v>91</v>
      </c>
      <c r="E38" s="122">
        <f t="shared" si="4"/>
        <v>318</v>
      </c>
      <c r="F38" s="157">
        <f>[3]Hoja2!$F37</f>
        <v>127</v>
      </c>
      <c r="G38" s="156">
        <f>[3]Hoja2!$G37</f>
        <v>75</v>
      </c>
      <c r="H38" s="123">
        <f t="shared" ref="H38:H84" si="6">F38+G38</f>
        <v>202</v>
      </c>
      <c r="I38" s="157">
        <f t="shared" ref="I38:I63" si="7">C38+F38</f>
        <v>354</v>
      </c>
      <c r="J38" s="156">
        <f t="shared" ref="J38:J63" si="8">D38+G38</f>
        <v>166</v>
      </c>
      <c r="K38" s="123">
        <f t="shared" ref="K38:K63" si="9">I38+J38</f>
        <v>520</v>
      </c>
      <c r="N38" s="139">
        <f t="shared" si="5"/>
        <v>0</v>
      </c>
      <c r="O38" s="44">
        <v>520</v>
      </c>
    </row>
    <row r="39" spans="1:15" ht="15.75" x14ac:dyDescent="0.25">
      <c r="A39" s="158">
        <v>34</v>
      </c>
      <c r="B39" s="159" t="s">
        <v>43</v>
      </c>
      <c r="C39" s="155">
        <f>[3]Hoja2!$C38</f>
        <v>298</v>
      </c>
      <c r="D39" s="156">
        <f>[3]Hoja2!$D38</f>
        <v>205</v>
      </c>
      <c r="E39" s="122">
        <f t="shared" si="4"/>
        <v>503</v>
      </c>
      <c r="F39" s="157">
        <f>[3]Hoja2!$F38</f>
        <v>188</v>
      </c>
      <c r="G39" s="156">
        <f>[3]Hoja2!$G38</f>
        <v>126</v>
      </c>
      <c r="H39" s="123">
        <f t="shared" si="6"/>
        <v>314</v>
      </c>
      <c r="I39" s="157">
        <f t="shared" si="7"/>
        <v>486</v>
      </c>
      <c r="J39" s="156">
        <f t="shared" si="8"/>
        <v>331</v>
      </c>
      <c r="K39" s="123">
        <f t="shared" si="9"/>
        <v>817</v>
      </c>
      <c r="N39" s="139">
        <f t="shared" si="5"/>
        <v>0</v>
      </c>
      <c r="O39" s="44">
        <v>817</v>
      </c>
    </row>
    <row r="40" spans="1:15" ht="15.75" x14ac:dyDescent="0.25">
      <c r="A40" s="158">
        <v>35</v>
      </c>
      <c r="B40" s="159" t="s">
        <v>44</v>
      </c>
      <c r="C40" s="155">
        <f>[3]Hoja2!$C39</f>
        <v>106</v>
      </c>
      <c r="D40" s="156">
        <f>[3]Hoja2!$D39</f>
        <v>81</v>
      </c>
      <c r="E40" s="122">
        <f t="shared" si="4"/>
        <v>187</v>
      </c>
      <c r="F40" s="157">
        <f>[3]Hoja2!$F39</f>
        <v>93</v>
      </c>
      <c r="G40" s="156">
        <f>[3]Hoja2!$G39</f>
        <v>71</v>
      </c>
      <c r="H40" s="123">
        <f t="shared" si="6"/>
        <v>164</v>
      </c>
      <c r="I40" s="157">
        <f t="shared" si="7"/>
        <v>199</v>
      </c>
      <c r="J40" s="156">
        <f t="shared" si="8"/>
        <v>152</v>
      </c>
      <c r="K40" s="123">
        <f t="shared" si="9"/>
        <v>351</v>
      </c>
      <c r="N40" s="139">
        <f t="shared" si="5"/>
        <v>0</v>
      </c>
      <c r="O40" s="44">
        <v>351</v>
      </c>
    </row>
    <row r="41" spans="1:15" ht="15.75" x14ac:dyDescent="0.25">
      <c r="A41" s="158">
        <v>36</v>
      </c>
      <c r="B41" s="159" t="s">
        <v>45</v>
      </c>
      <c r="C41" s="155">
        <f>[3]Hoja2!$C40</f>
        <v>262</v>
      </c>
      <c r="D41" s="156">
        <f>[3]Hoja2!$D40</f>
        <v>179</v>
      </c>
      <c r="E41" s="122">
        <f t="shared" si="4"/>
        <v>441</v>
      </c>
      <c r="F41" s="157">
        <f>[3]Hoja2!$F40</f>
        <v>189</v>
      </c>
      <c r="G41" s="156">
        <f>[3]Hoja2!$G40</f>
        <v>131</v>
      </c>
      <c r="H41" s="123">
        <f t="shared" si="6"/>
        <v>320</v>
      </c>
      <c r="I41" s="157">
        <f t="shared" si="7"/>
        <v>451</v>
      </c>
      <c r="J41" s="156">
        <f t="shared" si="8"/>
        <v>310</v>
      </c>
      <c r="K41" s="123">
        <f t="shared" si="9"/>
        <v>761</v>
      </c>
      <c r="N41" s="139">
        <f t="shared" si="5"/>
        <v>0</v>
      </c>
      <c r="O41" s="44">
        <v>761</v>
      </c>
    </row>
    <row r="42" spans="1:15" ht="15.75" x14ac:dyDescent="0.25">
      <c r="A42" s="158">
        <v>37</v>
      </c>
      <c r="B42" s="159" t="s">
        <v>4</v>
      </c>
      <c r="C42" s="155">
        <f>[3]Hoja2!$C41</f>
        <v>0</v>
      </c>
      <c r="D42" s="156">
        <f>[3]Hoja2!$D41</f>
        <v>0</v>
      </c>
      <c r="E42" s="122">
        <f t="shared" si="4"/>
        <v>0</v>
      </c>
      <c r="F42" s="157">
        <f>[3]Hoja2!$F41</f>
        <v>0</v>
      </c>
      <c r="G42" s="156">
        <f>[3]Hoja2!$G41</f>
        <v>0</v>
      </c>
      <c r="H42" s="123">
        <f t="shared" si="6"/>
        <v>0</v>
      </c>
      <c r="I42" s="157">
        <f t="shared" si="7"/>
        <v>0</v>
      </c>
      <c r="J42" s="156">
        <f t="shared" si="8"/>
        <v>0</v>
      </c>
      <c r="K42" s="123">
        <f t="shared" si="9"/>
        <v>0</v>
      </c>
      <c r="N42" s="139">
        <f t="shared" si="5"/>
        <v>0</v>
      </c>
      <c r="O42" s="44">
        <v>0</v>
      </c>
    </row>
    <row r="43" spans="1:15" ht="15.75" x14ac:dyDescent="0.25">
      <c r="A43" s="158">
        <v>38</v>
      </c>
      <c r="B43" s="159" t="s">
        <v>46</v>
      </c>
      <c r="C43" s="155">
        <f>[3]Hoja2!$C42</f>
        <v>337</v>
      </c>
      <c r="D43" s="156">
        <f>[3]Hoja2!$D42</f>
        <v>141</v>
      </c>
      <c r="E43" s="122">
        <f t="shared" si="4"/>
        <v>478</v>
      </c>
      <c r="F43" s="157">
        <f>[3]Hoja2!$F42</f>
        <v>384</v>
      </c>
      <c r="G43" s="156">
        <f>[3]Hoja2!$G42</f>
        <v>129</v>
      </c>
      <c r="H43" s="123">
        <f t="shared" si="6"/>
        <v>513</v>
      </c>
      <c r="I43" s="157">
        <f t="shared" si="7"/>
        <v>721</v>
      </c>
      <c r="J43" s="156">
        <f t="shared" si="8"/>
        <v>270</v>
      </c>
      <c r="K43" s="123">
        <f t="shared" si="9"/>
        <v>991</v>
      </c>
      <c r="N43" s="139">
        <f t="shared" si="5"/>
        <v>0</v>
      </c>
      <c r="O43" s="44">
        <v>991</v>
      </c>
    </row>
    <row r="44" spans="1:15" ht="15.75" x14ac:dyDescent="0.25">
      <c r="A44" s="158">
        <v>39</v>
      </c>
      <c r="B44" s="159" t="s">
        <v>22</v>
      </c>
      <c r="C44" s="155">
        <f>[3]Hoja2!$C43</f>
        <v>139</v>
      </c>
      <c r="D44" s="156">
        <f>[3]Hoja2!$D43</f>
        <v>61</v>
      </c>
      <c r="E44" s="122">
        <f t="shared" si="4"/>
        <v>200</v>
      </c>
      <c r="F44" s="157">
        <f>[3]Hoja2!$F43</f>
        <v>212</v>
      </c>
      <c r="G44" s="156">
        <f>[3]Hoja2!$G43</f>
        <v>79</v>
      </c>
      <c r="H44" s="123">
        <f t="shared" si="6"/>
        <v>291</v>
      </c>
      <c r="I44" s="157">
        <f t="shared" si="7"/>
        <v>351</v>
      </c>
      <c r="J44" s="156">
        <f t="shared" si="8"/>
        <v>140</v>
      </c>
      <c r="K44" s="123">
        <f t="shared" si="9"/>
        <v>491</v>
      </c>
      <c r="N44" s="139">
        <f t="shared" si="5"/>
        <v>0</v>
      </c>
      <c r="O44" s="44">
        <v>491</v>
      </c>
    </row>
    <row r="45" spans="1:15" ht="15.75" x14ac:dyDescent="0.25">
      <c r="A45" s="158">
        <v>40</v>
      </c>
      <c r="B45" s="159" t="s">
        <v>47</v>
      </c>
      <c r="C45" s="155">
        <f>[3]Hoja2!$C44</f>
        <v>137</v>
      </c>
      <c r="D45" s="156">
        <f>[3]Hoja2!$D44</f>
        <v>64</v>
      </c>
      <c r="E45" s="122">
        <f t="shared" si="4"/>
        <v>201</v>
      </c>
      <c r="F45" s="157">
        <f>[3]Hoja2!$F44</f>
        <v>110</v>
      </c>
      <c r="G45" s="156">
        <f>[3]Hoja2!$G44</f>
        <v>46</v>
      </c>
      <c r="H45" s="123">
        <f t="shared" si="6"/>
        <v>156</v>
      </c>
      <c r="I45" s="157">
        <f t="shared" si="7"/>
        <v>247</v>
      </c>
      <c r="J45" s="156">
        <f t="shared" si="8"/>
        <v>110</v>
      </c>
      <c r="K45" s="123">
        <f t="shared" si="9"/>
        <v>357</v>
      </c>
      <c r="N45" s="139">
        <f t="shared" si="5"/>
        <v>0</v>
      </c>
      <c r="O45" s="44">
        <v>357</v>
      </c>
    </row>
    <row r="46" spans="1:15" ht="15.75" x14ac:dyDescent="0.25">
      <c r="A46" s="158">
        <v>41</v>
      </c>
      <c r="B46" s="159" t="s">
        <v>126</v>
      </c>
      <c r="C46" s="155">
        <f>[3]Hoja2!$C45</f>
        <v>152</v>
      </c>
      <c r="D46" s="156">
        <f>[3]Hoja2!$D45</f>
        <v>134</v>
      </c>
      <c r="E46" s="122">
        <f t="shared" si="4"/>
        <v>286</v>
      </c>
      <c r="F46" s="157">
        <f>[3]Hoja2!$F45</f>
        <v>174</v>
      </c>
      <c r="G46" s="156">
        <f>[3]Hoja2!$G45</f>
        <v>146</v>
      </c>
      <c r="H46" s="123">
        <f t="shared" si="6"/>
        <v>320</v>
      </c>
      <c r="I46" s="157">
        <f t="shared" si="7"/>
        <v>326</v>
      </c>
      <c r="J46" s="156">
        <f t="shared" si="8"/>
        <v>280</v>
      </c>
      <c r="K46" s="123">
        <f t="shared" si="9"/>
        <v>606</v>
      </c>
      <c r="N46" s="139">
        <f t="shared" si="5"/>
        <v>0</v>
      </c>
      <c r="O46" s="44">
        <v>606</v>
      </c>
    </row>
    <row r="47" spans="1:15" ht="15.75" x14ac:dyDescent="0.25">
      <c r="A47" s="158">
        <v>42</v>
      </c>
      <c r="B47" s="159" t="s">
        <v>30</v>
      </c>
      <c r="C47" s="155">
        <f>[3]Hoja2!$C46</f>
        <v>178</v>
      </c>
      <c r="D47" s="156">
        <f>[3]Hoja2!$D46</f>
        <v>61</v>
      </c>
      <c r="E47" s="122">
        <f t="shared" si="4"/>
        <v>239</v>
      </c>
      <c r="F47" s="157">
        <f>[3]Hoja2!$F46</f>
        <v>142</v>
      </c>
      <c r="G47" s="156">
        <f>[3]Hoja2!$G46</f>
        <v>81</v>
      </c>
      <c r="H47" s="123">
        <f t="shared" si="6"/>
        <v>223</v>
      </c>
      <c r="I47" s="157">
        <f t="shared" si="7"/>
        <v>320</v>
      </c>
      <c r="J47" s="156">
        <f t="shared" si="8"/>
        <v>142</v>
      </c>
      <c r="K47" s="123">
        <f t="shared" si="9"/>
        <v>462</v>
      </c>
      <c r="N47" s="139">
        <f t="shared" si="5"/>
        <v>0</v>
      </c>
      <c r="O47" s="44">
        <v>462</v>
      </c>
    </row>
    <row r="48" spans="1:15" ht="15.75" x14ac:dyDescent="0.25">
      <c r="A48" s="158">
        <v>43</v>
      </c>
      <c r="B48" s="159" t="s">
        <v>48</v>
      </c>
      <c r="C48" s="155">
        <f>[3]Hoja2!$C47</f>
        <v>151</v>
      </c>
      <c r="D48" s="156">
        <f>[3]Hoja2!$D47</f>
        <v>118</v>
      </c>
      <c r="E48" s="122">
        <f t="shared" si="4"/>
        <v>269</v>
      </c>
      <c r="F48" s="157">
        <f>[3]Hoja2!$F47</f>
        <v>137</v>
      </c>
      <c r="G48" s="156">
        <f>[3]Hoja2!$G47</f>
        <v>74</v>
      </c>
      <c r="H48" s="123">
        <f t="shared" si="6"/>
        <v>211</v>
      </c>
      <c r="I48" s="157">
        <f t="shared" si="7"/>
        <v>288</v>
      </c>
      <c r="J48" s="156">
        <f t="shared" si="8"/>
        <v>192</v>
      </c>
      <c r="K48" s="123">
        <f t="shared" si="9"/>
        <v>480</v>
      </c>
      <c r="N48" s="139">
        <f t="shared" si="5"/>
        <v>0</v>
      </c>
      <c r="O48" s="44">
        <v>480</v>
      </c>
    </row>
    <row r="49" spans="1:15" ht="15.75" x14ac:dyDescent="0.25">
      <c r="A49" s="158">
        <v>44</v>
      </c>
      <c r="B49" s="159" t="s">
        <v>5</v>
      </c>
      <c r="C49" s="155">
        <f>[3]Hoja2!$C48</f>
        <v>0</v>
      </c>
      <c r="D49" s="156">
        <f>[3]Hoja2!$D48</f>
        <v>0</v>
      </c>
      <c r="E49" s="122">
        <f t="shared" si="4"/>
        <v>0</v>
      </c>
      <c r="F49" s="157">
        <f>[3]Hoja2!$F48</f>
        <v>0</v>
      </c>
      <c r="G49" s="156">
        <f>[3]Hoja2!$G48</f>
        <v>0</v>
      </c>
      <c r="H49" s="123">
        <f t="shared" si="6"/>
        <v>0</v>
      </c>
      <c r="I49" s="157">
        <f t="shared" si="7"/>
        <v>0</v>
      </c>
      <c r="J49" s="156">
        <f t="shared" si="8"/>
        <v>0</v>
      </c>
      <c r="K49" s="123">
        <f t="shared" si="9"/>
        <v>0</v>
      </c>
      <c r="N49" s="139">
        <f t="shared" si="5"/>
        <v>0</v>
      </c>
      <c r="O49" s="44">
        <v>0</v>
      </c>
    </row>
    <row r="50" spans="1:15" ht="15.75" x14ac:dyDescent="0.25">
      <c r="A50" s="158">
        <v>45</v>
      </c>
      <c r="B50" s="159" t="s">
        <v>49</v>
      </c>
      <c r="C50" s="155">
        <f>[3]Hoja2!$C49</f>
        <v>404</v>
      </c>
      <c r="D50" s="156">
        <f>[3]Hoja2!$D49</f>
        <v>202</v>
      </c>
      <c r="E50" s="122">
        <f t="shared" si="4"/>
        <v>606</v>
      </c>
      <c r="F50" s="157">
        <f>[3]Hoja2!$F49</f>
        <v>214</v>
      </c>
      <c r="G50" s="156">
        <f>[3]Hoja2!$G49</f>
        <v>125</v>
      </c>
      <c r="H50" s="123">
        <f t="shared" si="6"/>
        <v>339</v>
      </c>
      <c r="I50" s="157">
        <f t="shared" si="7"/>
        <v>618</v>
      </c>
      <c r="J50" s="156">
        <f t="shared" si="8"/>
        <v>327</v>
      </c>
      <c r="K50" s="123">
        <f t="shared" si="9"/>
        <v>945</v>
      </c>
      <c r="N50" s="139">
        <f t="shared" si="5"/>
        <v>0</v>
      </c>
      <c r="O50" s="44">
        <v>945</v>
      </c>
    </row>
    <row r="51" spans="1:15" ht="15.75" x14ac:dyDescent="0.25">
      <c r="A51" s="158">
        <v>46</v>
      </c>
      <c r="B51" s="159" t="s">
        <v>23</v>
      </c>
      <c r="C51" s="155">
        <f>[3]Hoja2!$C50</f>
        <v>311</v>
      </c>
      <c r="D51" s="156">
        <f>[3]Hoja2!$D50</f>
        <v>290</v>
      </c>
      <c r="E51" s="122">
        <f t="shared" si="4"/>
        <v>601</v>
      </c>
      <c r="F51" s="157">
        <f>[3]Hoja2!$F50</f>
        <v>201</v>
      </c>
      <c r="G51" s="156">
        <f>[3]Hoja2!$G50</f>
        <v>190</v>
      </c>
      <c r="H51" s="123">
        <f t="shared" si="6"/>
        <v>391</v>
      </c>
      <c r="I51" s="157">
        <f t="shared" si="7"/>
        <v>512</v>
      </c>
      <c r="J51" s="156">
        <f t="shared" si="8"/>
        <v>480</v>
      </c>
      <c r="K51" s="123">
        <f t="shared" si="9"/>
        <v>992</v>
      </c>
      <c r="N51" s="139">
        <f t="shared" si="5"/>
        <v>0</v>
      </c>
      <c r="O51" s="44">
        <v>992</v>
      </c>
    </row>
    <row r="52" spans="1:15" ht="15.75" x14ac:dyDescent="0.25">
      <c r="A52" s="158">
        <v>47</v>
      </c>
      <c r="B52" s="159" t="s">
        <v>50</v>
      </c>
      <c r="C52" s="155">
        <f>[3]Hoja2!$C51</f>
        <v>202</v>
      </c>
      <c r="D52" s="156">
        <f>[3]Hoja2!$D51</f>
        <v>99</v>
      </c>
      <c r="E52" s="122">
        <f t="shared" si="4"/>
        <v>301</v>
      </c>
      <c r="F52" s="157">
        <f>[3]Hoja2!$F51</f>
        <v>127</v>
      </c>
      <c r="G52" s="156">
        <f>[3]Hoja2!$G51</f>
        <v>20</v>
      </c>
      <c r="H52" s="123">
        <f t="shared" si="6"/>
        <v>147</v>
      </c>
      <c r="I52" s="157">
        <f t="shared" si="7"/>
        <v>329</v>
      </c>
      <c r="J52" s="156">
        <f t="shared" si="8"/>
        <v>119</v>
      </c>
      <c r="K52" s="123">
        <f t="shared" si="9"/>
        <v>448</v>
      </c>
      <c r="N52" s="139">
        <f t="shared" si="5"/>
        <v>0</v>
      </c>
      <c r="O52" s="44">
        <v>448</v>
      </c>
    </row>
    <row r="53" spans="1:15" ht="15.75" x14ac:dyDescent="0.25">
      <c r="A53" s="158">
        <v>48</v>
      </c>
      <c r="B53" s="159" t="s">
        <v>0</v>
      </c>
      <c r="C53" s="155">
        <f>[3]Hoja2!$C52</f>
        <v>263</v>
      </c>
      <c r="D53" s="156">
        <f>[3]Hoja2!$D52</f>
        <v>91</v>
      </c>
      <c r="E53" s="122">
        <f t="shared" si="4"/>
        <v>354</v>
      </c>
      <c r="F53" s="157">
        <f>[3]Hoja2!$F52</f>
        <v>134</v>
      </c>
      <c r="G53" s="156">
        <f>[3]Hoja2!$G52</f>
        <v>66</v>
      </c>
      <c r="H53" s="123">
        <f t="shared" si="6"/>
        <v>200</v>
      </c>
      <c r="I53" s="157">
        <f t="shared" si="7"/>
        <v>397</v>
      </c>
      <c r="J53" s="156">
        <f t="shared" si="8"/>
        <v>157</v>
      </c>
      <c r="K53" s="123">
        <f t="shared" si="9"/>
        <v>554</v>
      </c>
      <c r="N53" s="139">
        <f t="shared" si="5"/>
        <v>0</v>
      </c>
      <c r="O53" s="44">
        <v>554</v>
      </c>
    </row>
    <row r="54" spans="1:15" ht="15.75" x14ac:dyDescent="0.25">
      <c r="A54" s="158">
        <v>49</v>
      </c>
      <c r="B54" s="159" t="s">
        <v>51</v>
      </c>
      <c r="C54" s="155">
        <f>[3]Hoja2!$C53</f>
        <v>95</v>
      </c>
      <c r="D54" s="156">
        <f>[3]Hoja2!$D53</f>
        <v>68</v>
      </c>
      <c r="E54" s="122">
        <f t="shared" si="4"/>
        <v>163</v>
      </c>
      <c r="F54" s="157">
        <f>[3]Hoja2!$F53</f>
        <v>39</v>
      </c>
      <c r="G54" s="156">
        <f>[3]Hoja2!$G53</f>
        <v>66</v>
      </c>
      <c r="H54" s="123">
        <f t="shared" si="6"/>
        <v>105</v>
      </c>
      <c r="I54" s="157">
        <f t="shared" si="7"/>
        <v>134</v>
      </c>
      <c r="J54" s="156">
        <f t="shared" si="8"/>
        <v>134</v>
      </c>
      <c r="K54" s="123">
        <f t="shared" si="9"/>
        <v>268</v>
      </c>
      <c r="N54" s="139">
        <f t="shared" si="5"/>
        <v>0</v>
      </c>
      <c r="O54" s="44">
        <v>268</v>
      </c>
    </row>
    <row r="55" spans="1:15" ht="15.75" x14ac:dyDescent="0.25">
      <c r="A55" s="158">
        <v>50</v>
      </c>
      <c r="B55" s="159" t="s">
        <v>59</v>
      </c>
      <c r="C55" s="155">
        <f>[3]Hoja2!$C54</f>
        <v>181</v>
      </c>
      <c r="D55" s="156">
        <f>[3]Hoja2!$D54</f>
        <v>79</v>
      </c>
      <c r="E55" s="122">
        <f t="shared" si="4"/>
        <v>260</v>
      </c>
      <c r="F55" s="157">
        <f>[3]Hoja2!$F54</f>
        <v>288</v>
      </c>
      <c r="G55" s="156">
        <f>[3]Hoja2!$G54</f>
        <v>120</v>
      </c>
      <c r="H55" s="123">
        <f t="shared" si="6"/>
        <v>408</v>
      </c>
      <c r="I55" s="157">
        <f t="shared" si="7"/>
        <v>469</v>
      </c>
      <c r="J55" s="156">
        <f t="shared" si="8"/>
        <v>199</v>
      </c>
      <c r="K55" s="123">
        <f t="shared" si="9"/>
        <v>668</v>
      </c>
      <c r="N55" s="139">
        <f t="shared" si="5"/>
        <v>0</v>
      </c>
      <c r="O55" s="44">
        <v>668</v>
      </c>
    </row>
    <row r="56" spans="1:15" ht="15.75" x14ac:dyDescent="0.25">
      <c r="A56" s="158">
        <v>51</v>
      </c>
      <c r="B56" s="159" t="s">
        <v>52</v>
      </c>
      <c r="C56" s="155">
        <f>[3]Hoja2!$C55</f>
        <v>181</v>
      </c>
      <c r="D56" s="156">
        <f>[3]Hoja2!$D55</f>
        <v>105</v>
      </c>
      <c r="E56" s="122">
        <f t="shared" si="4"/>
        <v>286</v>
      </c>
      <c r="F56" s="157">
        <f>[3]Hoja2!$F55</f>
        <v>77</v>
      </c>
      <c r="G56" s="156">
        <f>[3]Hoja2!$G55</f>
        <v>71</v>
      </c>
      <c r="H56" s="123">
        <f t="shared" si="6"/>
        <v>148</v>
      </c>
      <c r="I56" s="157">
        <f t="shared" si="7"/>
        <v>258</v>
      </c>
      <c r="J56" s="156">
        <f t="shared" si="8"/>
        <v>176</v>
      </c>
      <c r="K56" s="123">
        <f t="shared" si="9"/>
        <v>434</v>
      </c>
      <c r="N56" s="139">
        <f t="shared" si="5"/>
        <v>0</v>
      </c>
      <c r="O56" s="44">
        <v>434</v>
      </c>
    </row>
    <row r="57" spans="1:15" ht="15.75" x14ac:dyDescent="0.25">
      <c r="A57" s="158">
        <v>52</v>
      </c>
      <c r="B57" s="159" t="s">
        <v>7</v>
      </c>
      <c r="C57" s="155">
        <f>[3]Hoja2!$C56</f>
        <v>91</v>
      </c>
      <c r="D57" s="156">
        <f>[3]Hoja2!$D56</f>
        <v>62</v>
      </c>
      <c r="E57" s="122">
        <f t="shared" si="4"/>
        <v>153</v>
      </c>
      <c r="F57" s="157">
        <f>[3]Hoja2!$F56</f>
        <v>122</v>
      </c>
      <c r="G57" s="156">
        <f>[3]Hoja2!$G56</f>
        <v>5</v>
      </c>
      <c r="H57" s="123">
        <f t="shared" si="6"/>
        <v>127</v>
      </c>
      <c r="I57" s="157">
        <f t="shared" si="7"/>
        <v>213</v>
      </c>
      <c r="J57" s="156">
        <f t="shared" si="8"/>
        <v>67</v>
      </c>
      <c r="K57" s="123">
        <f t="shared" si="9"/>
        <v>280</v>
      </c>
      <c r="N57" s="139">
        <f t="shared" si="5"/>
        <v>0</v>
      </c>
      <c r="O57" s="44">
        <v>280</v>
      </c>
    </row>
    <row r="58" spans="1:15" ht="15.75" x14ac:dyDescent="0.25">
      <c r="A58" s="158">
        <v>53</v>
      </c>
      <c r="B58" s="159" t="s">
        <v>53</v>
      </c>
      <c r="C58" s="155">
        <f>[3]Hoja2!$C57</f>
        <v>92</v>
      </c>
      <c r="D58" s="156">
        <f>[3]Hoja2!$D57</f>
        <v>37</v>
      </c>
      <c r="E58" s="122">
        <f t="shared" si="4"/>
        <v>129</v>
      </c>
      <c r="F58" s="157">
        <f>[3]Hoja2!$F57</f>
        <v>47</v>
      </c>
      <c r="G58" s="156">
        <f>[3]Hoja2!$G57</f>
        <v>28</v>
      </c>
      <c r="H58" s="123">
        <f t="shared" si="6"/>
        <v>75</v>
      </c>
      <c r="I58" s="157">
        <f t="shared" si="7"/>
        <v>139</v>
      </c>
      <c r="J58" s="156">
        <f t="shared" si="8"/>
        <v>65</v>
      </c>
      <c r="K58" s="123">
        <f t="shared" si="9"/>
        <v>204</v>
      </c>
      <c r="N58" s="139">
        <f t="shared" si="5"/>
        <v>0</v>
      </c>
      <c r="O58" s="44">
        <v>204</v>
      </c>
    </row>
    <row r="59" spans="1:15" ht="15.75" x14ac:dyDescent="0.25">
      <c r="A59" s="158">
        <v>54</v>
      </c>
      <c r="B59" s="159" t="s">
        <v>159</v>
      </c>
      <c r="C59" s="155">
        <f>[3]Hoja2!$C58</f>
        <v>120</v>
      </c>
      <c r="D59" s="156">
        <f>[3]Hoja2!$D58</f>
        <v>93</v>
      </c>
      <c r="E59" s="122">
        <f t="shared" si="4"/>
        <v>213</v>
      </c>
      <c r="F59" s="157">
        <f>[3]Hoja2!$F58</f>
        <v>108</v>
      </c>
      <c r="G59" s="156">
        <f>[3]Hoja2!$G58</f>
        <v>97</v>
      </c>
      <c r="H59" s="123">
        <f t="shared" si="6"/>
        <v>205</v>
      </c>
      <c r="I59" s="157">
        <f t="shared" si="7"/>
        <v>228</v>
      </c>
      <c r="J59" s="156">
        <f t="shared" si="8"/>
        <v>190</v>
      </c>
      <c r="K59" s="123">
        <f t="shared" si="9"/>
        <v>418</v>
      </c>
      <c r="N59" s="139">
        <f t="shared" si="5"/>
        <v>0</v>
      </c>
      <c r="O59" s="44">
        <v>418</v>
      </c>
    </row>
    <row r="60" spans="1:15" ht="15.75" x14ac:dyDescent="0.25">
      <c r="A60" s="158" t="s">
        <v>19</v>
      </c>
      <c r="B60" s="159" t="s">
        <v>16</v>
      </c>
      <c r="C60" s="155">
        <f>[3]Hoja2!$C59</f>
        <v>113</v>
      </c>
      <c r="D60" s="156">
        <f>[3]Hoja2!$D59</f>
        <v>85</v>
      </c>
      <c r="E60" s="122">
        <f t="shared" si="4"/>
        <v>198</v>
      </c>
      <c r="F60" s="157">
        <f>[3]Hoja2!$F59</f>
        <v>87</v>
      </c>
      <c r="G60" s="156">
        <f>[3]Hoja2!$G59</f>
        <v>47</v>
      </c>
      <c r="H60" s="123">
        <f t="shared" si="6"/>
        <v>134</v>
      </c>
      <c r="I60" s="157">
        <f t="shared" si="7"/>
        <v>200</v>
      </c>
      <c r="J60" s="156">
        <f t="shared" si="8"/>
        <v>132</v>
      </c>
      <c r="K60" s="123">
        <f t="shared" si="9"/>
        <v>332</v>
      </c>
      <c r="N60" s="139">
        <f t="shared" si="5"/>
        <v>0</v>
      </c>
      <c r="O60" s="44">
        <v>332</v>
      </c>
    </row>
    <row r="61" spans="1:15" ht="15.75" x14ac:dyDescent="0.25">
      <c r="A61" s="158" t="s">
        <v>20</v>
      </c>
      <c r="B61" s="159" t="s">
        <v>17</v>
      </c>
      <c r="C61" s="155">
        <f>[3]Hoja2!$C60</f>
        <v>254</v>
      </c>
      <c r="D61" s="156">
        <f>[3]Hoja2!$D60</f>
        <v>102</v>
      </c>
      <c r="E61" s="122">
        <f t="shared" si="4"/>
        <v>356</v>
      </c>
      <c r="F61" s="157">
        <f>[3]Hoja2!$F60</f>
        <v>184</v>
      </c>
      <c r="G61" s="156">
        <f>[3]Hoja2!$G60</f>
        <v>70</v>
      </c>
      <c r="H61" s="123">
        <f t="shared" si="6"/>
        <v>254</v>
      </c>
      <c r="I61" s="157">
        <f t="shared" si="7"/>
        <v>438</v>
      </c>
      <c r="J61" s="156">
        <f t="shared" si="8"/>
        <v>172</v>
      </c>
      <c r="K61" s="123">
        <f t="shared" si="9"/>
        <v>610</v>
      </c>
      <c r="N61" s="139">
        <f t="shared" si="5"/>
        <v>0</v>
      </c>
      <c r="O61" s="44">
        <v>610</v>
      </c>
    </row>
    <row r="62" spans="1:15" ht="15.75" x14ac:dyDescent="0.25">
      <c r="A62" s="158" t="s">
        <v>21</v>
      </c>
      <c r="B62" s="159" t="s">
        <v>18</v>
      </c>
      <c r="C62" s="155">
        <f>[3]Hoja2!$C61</f>
        <v>74</v>
      </c>
      <c r="D62" s="156">
        <f>[3]Hoja2!$D61</f>
        <v>72</v>
      </c>
      <c r="E62" s="122">
        <f t="shared" si="4"/>
        <v>146</v>
      </c>
      <c r="F62" s="157">
        <f>[3]Hoja2!$F61</f>
        <v>46</v>
      </c>
      <c r="G62" s="156">
        <f>[3]Hoja2!$G61</f>
        <v>29</v>
      </c>
      <c r="H62" s="123">
        <f t="shared" si="6"/>
        <v>75</v>
      </c>
      <c r="I62" s="157">
        <f t="shared" si="7"/>
        <v>120</v>
      </c>
      <c r="J62" s="156">
        <f t="shared" si="8"/>
        <v>101</v>
      </c>
      <c r="K62" s="123">
        <f t="shared" si="9"/>
        <v>221</v>
      </c>
      <c r="N62" s="139">
        <f t="shared" si="5"/>
        <v>0</v>
      </c>
      <c r="O62" s="44">
        <v>221</v>
      </c>
    </row>
    <row r="63" spans="1:15" ht="15.75" x14ac:dyDescent="0.25">
      <c r="A63" s="158" t="s">
        <v>54</v>
      </c>
      <c r="B63" s="159" t="s">
        <v>56</v>
      </c>
      <c r="C63" s="155">
        <f>[3]Hoja2!$C62</f>
        <v>181</v>
      </c>
      <c r="D63" s="156">
        <f>[3]Hoja2!$D62</f>
        <v>133</v>
      </c>
      <c r="E63" s="122">
        <f t="shared" si="4"/>
        <v>314</v>
      </c>
      <c r="F63" s="157">
        <f>[3]Hoja2!$F62</f>
        <v>89</v>
      </c>
      <c r="G63" s="156">
        <f>[3]Hoja2!$G62</f>
        <v>80</v>
      </c>
      <c r="H63" s="123">
        <f t="shared" si="6"/>
        <v>169</v>
      </c>
      <c r="I63" s="157">
        <f t="shared" si="7"/>
        <v>270</v>
      </c>
      <c r="J63" s="156">
        <f t="shared" si="8"/>
        <v>213</v>
      </c>
      <c r="K63" s="123">
        <f t="shared" si="9"/>
        <v>483</v>
      </c>
      <c r="N63" s="139">
        <f t="shared" si="5"/>
        <v>0</v>
      </c>
      <c r="O63" s="44">
        <v>483</v>
      </c>
    </row>
    <row r="64" spans="1:15" ht="15.75" x14ac:dyDescent="0.25">
      <c r="A64" s="158" t="s">
        <v>55</v>
      </c>
      <c r="B64" s="159" t="s">
        <v>58</v>
      </c>
      <c r="C64" s="155">
        <f>[3]Hoja2!$C63</f>
        <v>193</v>
      </c>
      <c r="D64" s="156">
        <f>[3]Hoja2!$D63</f>
        <v>108</v>
      </c>
      <c r="E64" s="122">
        <f t="shared" si="4"/>
        <v>301</v>
      </c>
      <c r="F64" s="157">
        <f>[3]Hoja2!$F63</f>
        <v>128</v>
      </c>
      <c r="G64" s="156">
        <f>[3]Hoja2!$G63</f>
        <v>91</v>
      </c>
      <c r="H64" s="123">
        <f t="shared" si="6"/>
        <v>219</v>
      </c>
      <c r="I64" s="157">
        <f t="shared" ref="I64:I84" si="10">C64+F64</f>
        <v>321</v>
      </c>
      <c r="J64" s="156">
        <f t="shared" ref="J64:J84" si="11">D64+G64</f>
        <v>199</v>
      </c>
      <c r="K64" s="123">
        <f t="shared" ref="K64:K84" si="12">I64+J64</f>
        <v>520</v>
      </c>
      <c r="N64" s="139">
        <f t="shared" si="5"/>
        <v>0</v>
      </c>
      <c r="O64" s="44">
        <v>520</v>
      </c>
    </row>
    <row r="65" spans="1:15" ht="15.75" x14ac:dyDescent="0.25">
      <c r="A65" s="158">
        <v>60</v>
      </c>
      <c r="B65" s="159" t="s">
        <v>57</v>
      </c>
      <c r="C65" s="155">
        <f>[3]Hoja2!$C64</f>
        <v>65</v>
      </c>
      <c r="D65" s="156">
        <f>[3]Hoja2!$D64</f>
        <v>68</v>
      </c>
      <c r="E65" s="122">
        <f t="shared" si="4"/>
        <v>133</v>
      </c>
      <c r="F65" s="157">
        <f>[3]Hoja2!$F64</f>
        <v>22</v>
      </c>
      <c r="G65" s="156">
        <f>[3]Hoja2!$G64</f>
        <v>32</v>
      </c>
      <c r="H65" s="123">
        <f t="shared" si="6"/>
        <v>54</v>
      </c>
      <c r="I65" s="157">
        <f t="shared" si="10"/>
        <v>87</v>
      </c>
      <c r="J65" s="156">
        <f t="shared" si="11"/>
        <v>100</v>
      </c>
      <c r="K65" s="123">
        <f t="shared" si="12"/>
        <v>187</v>
      </c>
      <c r="N65" s="139">
        <f t="shared" si="5"/>
        <v>0</v>
      </c>
      <c r="O65" s="44">
        <v>187</v>
      </c>
    </row>
    <row r="66" spans="1:15" ht="15.75" x14ac:dyDescent="0.25">
      <c r="A66" s="158">
        <v>61</v>
      </c>
      <c r="B66" s="159" t="s">
        <v>96</v>
      </c>
      <c r="C66" s="155">
        <f>[3]Hoja2!$C65</f>
        <v>0</v>
      </c>
      <c r="D66" s="156">
        <f>[3]Hoja2!$D65</f>
        <v>0</v>
      </c>
      <c r="E66" s="122">
        <f t="shared" si="4"/>
        <v>0</v>
      </c>
      <c r="F66" s="157">
        <f>[3]Hoja2!$F65</f>
        <v>0</v>
      </c>
      <c r="G66" s="156">
        <f>[3]Hoja2!$G65</f>
        <v>0</v>
      </c>
      <c r="H66" s="123">
        <f t="shared" si="6"/>
        <v>0</v>
      </c>
      <c r="I66" s="157">
        <f t="shared" si="10"/>
        <v>0</v>
      </c>
      <c r="J66" s="156">
        <f t="shared" si="11"/>
        <v>0</v>
      </c>
      <c r="K66" s="123">
        <f t="shared" si="12"/>
        <v>0</v>
      </c>
      <c r="N66" s="139">
        <f t="shared" si="5"/>
        <v>0</v>
      </c>
      <c r="O66" s="44">
        <v>0</v>
      </c>
    </row>
    <row r="67" spans="1:15" ht="15.75" x14ac:dyDescent="0.25">
      <c r="A67" s="158">
        <v>62</v>
      </c>
      <c r="B67" s="159" t="s">
        <v>118</v>
      </c>
      <c r="C67" s="155">
        <f>[3]Hoja2!$C66</f>
        <v>0</v>
      </c>
      <c r="D67" s="156">
        <f>[3]Hoja2!$D66</f>
        <v>0</v>
      </c>
      <c r="E67" s="122">
        <f t="shared" si="4"/>
        <v>0</v>
      </c>
      <c r="F67" s="157">
        <f>[3]Hoja2!$F66</f>
        <v>0</v>
      </c>
      <c r="G67" s="156">
        <f>[3]Hoja2!$G66</f>
        <v>0</v>
      </c>
      <c r="H67" s="123">
        <f t="shared" si="6"/>
        <v>0</v>
      </c>
      <c r="I67" s="157">
        <f t="shared" si="10"/>
        <v>0</v>
      </c>
      <c r="J67" s="156">
        <f t="shared" si="11"/>
        <v>0</v>
      </c>
      <c r="K67" s="123">
        <f t="shared" si="12"/>
        <v>0</v>
      </c>
      <c r="N67" s="139">
        <f t="shared" si="5"/>
        <v>0</v>
      </c>
      <c r="O67" s="44">
        <v>0</v>
      </c>
    </row>
    <row r="68" spans="1:15" ht="15.75" x14ac:dyDescent="0.25">
      <c r="A68" s="158">
        <v>63</v>
      </c>
      <c r="B68" s="159" t="s">
        <v>143</v>
      </c>
      <c r="C68" s="155">
        <f>[3]Hoja2!$C67</f>
        <v>83</v>
      </c>
      <c r="D68" s="156">
        <f>[3]Hoja2!$D67</f>
        <v>63</v>
      </c>
      <c r="E68" s="122">
        <f t="shared" si="4"/>
        <v>146</v>
      </c>
      <c r="F68" s="157">
        <f>[3]Hoja2!$F67</f>
        <v>23</v>
      </c>
      <c r="G68" s="156">
        <f>[3]Hoja2!$G67</f>
        <v>13</v>
      </c>
      <c r="H68" s="123">
        <f t="shared" si="6"/>
        <v>36</v>
      </c>
      <c r="I68" s="157">
        <f t="shared" si="10"/>
        <v>106</v>
      </c>
      <c r="J68" s="156">
        <f t="shared" si="11"/>
        <v>76</v>
      </c>
      <c r="K68" s="123">
        <f t="shared" si="12"/>
        <v>182</v>
      </c>
      <c r="N68" s="139">
        <f t="shared" si="5"/>
        <v>0</v>
      </c>
      <c r="O68" s="44">
        <v>182</v>
      </c>
    </row>
    <row r="69" spans="1:15" ht="15.75" x14ac:dyDescent="0.25">
      <c r="A69" s="158">
        <v>64</v>
      </c>
      <c r="B69" s="159" t="s">
        <v>144</v>
      </c>
      <c r="C69" s="155">
        <f>[3]Hoja2!$C68</f>
        <v>43</v>
      </c>
      <c r="D69" s="156">
        <f>[3]Hoja2!$D68</f>
        <v>95</v>
      </c>
      <c r="E69" s="122">
        <f t="shared" si="4"/>
        <v>138</v>
      </c>
      <c r="F69" s="157">
        <f>[3]Hoja2!$F68</f>
        <v>0</v>
      </c>
      <c r="G69" s="156">
        <f>[3]Hoja2!$G68</f>
        <v>0</v>
      </c>
      <c r="H69" s="123">
        <f t="shared" si="6"/>
        <v>0</v>
      </c>
      <c r="I69" s="157">
        <f t="shared" si="10"/>
        <v>43</v>
      </c>
      <c r="J69" s="156">
        <f t="shared" si="11"/>
        <v>95</v>
      </c>
      <c r="K69" s="123">
        <f t="shared" si="12"/>
        <v>138</v>
      </c>
      <c r="N69" s="139">
        <f t="shared" si="5"/>
        <v>0</v>
      </c>
      <c r="O69" s="44">
        <v>138</v>
      </c>
    </row>
    <row r="70" spans="1:15" ht="15.75" x14ac:dyDescent="0.25">
      <c r="A70" s="158">
        <v>65</v>
      </c>
      <c r="B70" s="159" t="s">
        <v>145</v>
      </c>
      <c r="C70" s="155">
        <f>[3]Hoja2!$C69</f>
        <v>0</v>
      </c>
      <c r="D70" s="156">
        <f>[3]Hoja2!$D69</f>
        <v>0</v>
      </c>
      <c r="E70" s="122">
        <f t="shared" si="4"/>
        <v>0</v>
      </c>
      <c r="F70" s="157">
        <f>[3]Hoja2!$F69</f>
        <v>0</v>
      </c>
      <c r="G70" s="156">
        <f>[3]Hoja2!$G69</f>
        <v>0</v>
      </c>
      <c r="H70" s="123">
        <f t="shared" si="6"/>
        <v>0</v>
      </c>
      <c r="I70" s="157">
        <f t="shared" si="10"/>
        <v>0</v>
      </c>
      <c r="J70" s="156">
        <f t="shared" si="11"/>
        <v>0</v>
      </c>
      <c r="K70" s="123">
        <f t="shared" si="12"/>
        <v>0</v>
      </c>
      <c r="N70" s="139">
        <f t="shared" si="5"/>
        <v>0</v>
      </c>
      <c r="O70" s="44">
        <v>0</v>
      </c>
    </row>
    <row r="71" spans="1:15" ht="15.75" x14ac:dyDescent="0.25">
      <c r="A71" s="158">
        <v>66</v>
      </c>
      <c r="B71" s="159" t="s">
        <v>146</v>
      </c>
      <c r="C71" s="155">
        <f>[3]Hoja2!$C70</f>
        <v>0</v>
      </c>
      <c r="D71" s="156">
        <f>[3]Hoja2!$D70</f>
        <v>0</v>
      </c>
      <c r="E71" s="122">
        <f t="shared" si="4"/>
        <v>0</v>
      </c>
      <c r="F71" s="157">
        <f>[3]Hoja2!$F70</f>
        <v>0</v>
      </c>
      <c r="G71" s="156">
        <f>[3]Hoja2!$G70</f>
        <v>0</v>
      </c>
      <c r="H71" s="123">
        <f t="shared" si="6"/>
        <v>0</v>
      </c>
      <c r="I71" s="157">
        <f t="shared" si="10"/>
        <v>0</v>
      </c>
      <c r="J71" s="156">
        <f t="shared" si="11"/>
        <v>0</v>
      </c>
      <c r="K71" s="123">
        <f t="shared" si="12"/>
        <v>0</v>
      </c>
      <c r="N71" s="139">
        <f t="shared" ref="N71:N84" si="13">+O71-K71</f>
        <v>0</v>
      </c>
      <c r="O71" s="44">
        <v>0</v>
      </c>
    </row>
    <row r="72" spans="1:15" ht="15.75" x14ac:dyDescent="0.25">
      <c r="A72" s="158">
        <v>67</v>
      </c>
      <c r="B72" s="159" t="s">
        <v>149</v>
      </c>
      <c r="C72" s="155">
        <f>[3]Hoja2!$C71</f>
        <v>36</v>
      </c>
      <c r="D72" s="156">
        <f>[3]Hoja2!$D71</f>
        <v>40</v>
      </c>
      <c r="E72" s="122">
        <f t="shared" ref="E72:E84" si="14">C72+D72</f>
        <v>76</v>
      </c>
      <c r="F72" s="157">
        <f>[3]Hoja2!$F71</f>
        <v>0</v>
      </c>
      <c r="G72" s="156">
        <f>[3]Hoja2!$G71</f>
        <v>0</v>
      </c>
      <c r="H72" s="123">
        <f t="shared" si="6"/>
        <v>0</v>
      </c>
      <c r="I72" s="157">
        <f t="shared" si="10"/>
        <v>36</v>
      </c>
      <c r="J72" s="156">
        <f t="shared" si="11"/>
        <v>40</v>
      </c>
      <c r="K72" s="123">
        <f t="shared" si="12"/>
        <v>76</v>
      </c>
      <c r="N72" s="139">
        <f t="shared" si="13"/>
        <v>0</v>
      </c>
      <c r="O72" s="44">
        <v>76</v>
      </c>
    </row>
    <row r="73" spans="1:15" ht="15.75" x14ac:dyDescent="0.25">
      <c r="A73" s="158">
        <v>68</v>
      </c>
      <c r="B73" s="159" t="s">
        <v>150</v>
      </c>
      <c r="C73" s="155">
        <f>[3]Hoja2!$C72</f>
        <v>0</v>
      </c>
      <c r="D73" s="156">
        <f>[3]Hoja2!$D72</f>
        <v>0</v>
      </c>
      <c r="E73" s="122">
        <f t="shared" si="14"/>
        <v>0</v>
      </c>
      <c r="F73" s="157">
        <f>[3]Hoja2!$F72</f>
        <v>0</v>
      </c>
      <c r="G73" s="156">
        <f>[3]Hoja2!$G72</f>
        <v>0</v>
      </c>
      <c r="H73" s="123">
        <f t="shared" si="6"/>
        <v>0</v>
      </c>
      <c r="I73" s="157">
        <f t="shared" si="10"/>
        <v>0</v>
      </c>
      <c r="J73" s="156">
        <f t="shared" si="11"/>
        <v>0</v>
      </c>
      <c r="K73" s="123">
        <f t="shared" si="12"/>
        <v>0</v>
      </c>
      <c r="N73" s="139">
        <f t="shared" si="13"/>
        <v>0</v>
      </c>
      <c r="O73" s="44">
        <v>0</v>
      </c>
    </row>
    <row r="74" spans="1:15" ht="15.75" x14ac:dyDescent="0.25">
      <c r="A74" s="158">
        <v>69</v>
      </c>
      <c r="B74" s="159" t="s">
        <v>151</v>
      </c>
      <c r="C74" s="155">
        <f>[3]Hoja2!$C73</f>
        <v>0</v>
      </c>
      <c r="D74" s="156">
        <f>[3]Hoja2!$D73</f>
        <v>0</v>
      </c>
      <c r="E74" s="122">
        <f t="shared" si="14"/>
        <v>0</v>
      </c>
      <c r="F74" s="157">
        <f>[3]Hoja2!$F73</f>
        <v>0</v>
      </c>
      <c r="G74" s="156">
        <f>[3]Hoja2!$G73</f>
        <v>0</v>
      </c>
      <c r="H74" s="123">
        <f t="shared" si="6"/>
        <v>0</v>
      </c>
      <c r="I74" s="157">
        <f t="shared" si="10"/>
        <v>0</v>
      </c>
      <c r="J74" s="156">
        <f t="shared" si="11"/>
        <v>0</v>
      </c>
      <c r="K74" s="123">
        <f t="shared" si="12"/>
        <v>0</v>
      </c>
      <c r="N74" s="139">
        <f t="shared" si="13"/>
        <v>0</v>
      </c>
      <c r="O74" s="44">
        <v>0</v>
      </c>
    </row>
    <row r="75" spans="1:15" ht="15.75" x14ac:dyDescent="0.25">
      <c r="A75" s="158">
        <v>70</v>
      </c>
      <c r="B75" s="159" t="s">
        <v>152</v>
      </c>
      <c r="C75" s="155">
        <f>[3]Hoja2!$C74</f>
        <v>0</v>
      </c>
      <c r="D75" s="156">
        <f>[3]Hoja2!$D74</f>
        <v>0</v>
      </c>
      <c r="E75" s="122">
        <f t="shared" si="14"/>
        <v>0</v>
      </c>
      <c r="F75" s="157">
        <f>[3]Hoja2!$F74</f>
        <v>0</v>
      </c>
      <c r="G75" s="156">
        <f>[3]Hoja2!$G74</f>
        <v>0</v>
      </c>
      <c r="H75" s="123">
        <f t="shared" si="6"/>
        <v>0</v>
      </c>
      <c r="I75" s="157">
        <f t="shared" si="10"/>
        <v>0</v>
      </c>
      <c r="J75" s="156">
        <f t="shared" si="11"/>
        <v>0</v>
      </c>
      <c r="K75" s="123">
        <f t="shared" si="12"/>
        <v>0</v>
      </c>
      <c r="N75" s="139">
        <f t="shared" si="13"/>
        <v>0</v>
      </c>
      <c r="O75" s="44">
        <v>0</v>
      </c>
    </row>
    <row r="76" spans="1:15" ht="15.75" x14ac:dyDescent="0.25">
      <c r="A76" s="158">
        <v>71</v>
      </c>
      <c r="B76" s="159" t="s">
        <v>153</v>
      </c>
      <c r="C76" s="155">
        <f>[3]Hoja2!$C75</f>
        <v>48</v>
      </c>
      <c r="D76" s="156">
        <f>[3]Hoja2!$D75</f>
        <v>32</v>
      </c>
      <c r="E76" s="122">
        <f t="shared" si="14"/>
        <v>80</v>
      </c>
      <c r="F76" s="157">
        <f>[3]Hoja2!$F75</f>
        <v>0</v>
      </c>
      <c r="G76" s="156">
        <f>[3]Hoja2!$G75</f>
        <v>0</v>
      </c>
      <c r="H76" s="123">
        <f t="shared" si="6"/>
        <v>0</v>
      </c>
      <c r="I76" s="157">
        <f t="shared" si="10"/>
        <v>48</v>
      </c>
      <c r="J76" s="156">
        <f t="shared" si="11"/>
        <v>32</v>
      </c>
      <c r="K76" s="123">
        <f t="shared" si="12"/>
        <v>80</v>
      </c>
      <c r="N76" s="139">
        <f t="shared" si="13"/>
        <v>0</v>
      </c>
      <c r="O76" s="44">
        <v>80</v>
      </c>
    </row>
    <row r="77" spans="1:15" ht="15.75" x14ac:dyDescent="0.25">
      <c r="A77" s="158">
        <v>72</v>
      </c>
      <c r="B77" s="159" t="s">
        <v>154</v>
      </c>
      <c r="C77" s="155">
        <f>[3]Hoja2!$C76</f>
        <v>0</v>
      </c>
      <c r="D77" s="156">
        <f>[3]Hoja2!$D76</f>
        <v>0</v>
      </c>
      <c r="E77" s="122">
        <f t="shared" si="14"/>
        <v>0</v>
      </c>
      <c r="F77" s="157">
        <f>[3]Hoja2!$F76</f>
        <v>0</v>
      </c>
      <c r="G77" s="156">
        <f>[3]Hoja2!$G76</f>
        <v>0</v>
      </c>
      <c r="H77" s="123">
        <f t="shared" si="6"/>
        <v>0</v>
      </c>
      <c r="I77" s="157">
        <f t="shared" si="10"/>
        <v>0</v>
      </c>
      <c r="J77" s="156">
        <f t="shared" si="11"/>
        <v>0</v>
      </c>
      <c r="K77" s="123">
        <f t="shared" si="12"/>
        <v>0</v>
      </c>
      <c r="N77" s="139">
        <f t="shared" si="13"/>
        <v>0</v>
      </c>
      <c r="O77" s="44">
        <v>0</v>
      </c>
    </row>
    <row r="78" spans="1:15" ht="15.75" x14ac:dyDescent="0.25">
      <c r="A78" s="158">
        <v>73</v>
      </c>
      <c r="B78" s="159" t="s">
        <v>155</v>
      </c>
      <c r="C78" s="155">
        <f>[3]Hoja2!$C77</f>
        <v>61</v>
      </c>
      <c r="D78" s="156">
        <f>[3]Hoja2!$D77</f>
        <v>88</v>
      </c>
      <c r="E78" s="122">
        <f t="shared" si="14"/>
        <v>149</v>
      </c>
      <c r="F78" s="157">
        <f>[3]Hoja2!$F77</f>
        <v>0</v>
      </c>
      <c r="G78" s="156">
        <f>[3]Hoja2!$G77</f>
        <v>0</v>
      </c>
      <c r="H78" s="123">
        <f t="shared" si="6"/>
        <v>0</v>
      </c>
      <c r="I78" s="157">
        <f t="shared" si="10"/>
        <v>61</v>
      </c>
      <c r="J78" s="156">
        <f t="shared" si="11"/>
        <v>88</v>
      </c>
      <c r="K78" s="123">
        <f t="shared" si="12"/>
        <v>149</v>
      </c>
      <c r="N78" s="139">
        <f t="shared" si="13"/>
        <v>0</v>
      </c>
      <c r="O78" s="44">
        <v>149</v>
      </c>
    </row>
    <row r="79" spans="1:15" ht="15.75" x14ac:dyDescent="0.25">
      <c r="A79" s="158">
        <v>74</v>
      </c>
      <c r="B79" s="159" t="s">
        <v>211</v>
      </c>
      <c r="C79" s="155">
        <f>[3]Hoja2!$C78</f>
        <v>0</v>
      </c>
      <c r="D79" s="156">
        <f>[3]Hoja2!$D78</f>
        <v>0</v>
      </c>
      <c r="E79" s="122">
        <f t="shared" si="14"/>
        <v>0</v>
      </c>
      <c r="F79" s="157">
        <f>[3]Hoja2!$F78</f>
        <v>0</v>
      </c>
      <c r="G79" s="156">
        <f>[3]Hoja2!$G78</f>
        <v>0</v>
      </c>
      <c r="H79" s="123">
        <f t="shared" si="6"/>
        <v>0</v>
      </c>
      <c r="I79" s="157">
        <f t="shared" si="10"/>
        <v>0</v>
      </c>
      <c r="J79" s="156">
        <f t="shared" si="11"/>
        <v>0</v>
      </c>
      <c r="K79" s="123">
        <f t="shared" si="12"/>
        <v>0</v>
      </c>
      <c r="N79" s="139">
        <f t="shared" si="13"/>
        <v>0</v>
      </c>
      <c r="O79" s="44">
        <v>0</v>
      </c>
    </row>
    <row r="80" spans="1:15" ht="15.75" x14ac:dyDescent="0.25">
      <c r="A80" s="158">
        <v>75</v>
      </c>
      <c r="B80" s="159" t="s">
        <v>212</v>
      </c>
      <c r="C80" s="155">
        <f>[3]Hoja2!$C79</f>
        <v>0</v>
      </c>
      <c r="D80" s="156">
        <f>[3]Hoja2!$D79</f>
        <v>0</v>
      </c>
      <c r="E80" s="122">
        <f t="shared" si="14"/>
        <v>0</v>
      </c>
      <c r="F80" s="157">
        <f>[3]Hoja2!$F79</f>
        <v>0</v>
      </c>
      <c r="G80" s="156">
        <f>[3]Hoja2!$G79</f>
        <v>0</v>
      </c>
      <c r="H80" s="123">
        <f t="shared" si="6"/>
        <v>0</v>
      </c>
      <c r="I80" s="157">
        <f t="shared" si="10"/>
        <v>0</v>
      </c>
      <c r="J80" s="156">
        <f t="shared" si="11"/>
        <v>0</v>
      </c>
      <c r="K80" s="123">
        <f t="shared" si="12"/>
        <v>0</v>
      </c>
      <c r="N80" s="139">
        <f t="shared" si="13"/>
        <v>0</v>
      </c>
      <c r="O80" s="44">
        <v>0</v>
      </c>
    </row>
    <row r="81" spans="1:15" ht="15.75" x14ac:dyDescent="0.25">
      <c r="A81" s="158">
        <v>76</v>
      </c>
      <c r="B81" s="159" t="s">
        <v>213</v>
      </c>
      <c r="C81" s="155">
        <f>[3]Hoja2!$C80</f>
        <v>0</v>
      </c>
      <c r="D81" s="156">
        <f>[3]Hoja2!$D80</f>
        <v>0</v>
      </c>
      <c r="E81" s="122">
        <f t="shared" si="14"/>
        <v>0</v>
      </c>
      <c r="F81" s="157">
        <f>[3]Hoja2!$F80</f>
        <v>0</v>
      </c>
      <c r="G81" s="156">
        <f>[3]Hoja2!$G80</f>
        <v>0</v>
      </c>
      <c r="H81" s="123">
        <f t="shared" si="6"/>
        <v>0</v>
      </c>
      <c r="I81" s="157">
        <f t="shared" si="10"/>
        <v>0</v>
      </c>
      <c r="J81" s="156">
        <f t="shared" si="11"/>
        <v>0</v>
      </c>
      <c r="K81" s="123">
        <f t="shared" si="12"/>
        <v>0</v>
      </c>
      <c r="N81" s="139">
        <f t="shared" si="13"/>
        <v>0</v>
      </c>
      <c r="O81" s="44">
        <v>0</v>
      </c>
    </row>
    <row r="82" spans="1:15" ht="15.75" x14ac:dyDescent="0.25">
      <c r="A82" s="158">
        <v>77</v>
      </c>
      <c r="B82" s="159" t="s">
        <v>214</v>
      </c>
      <c r="C82" s="155">
        <f>[3]Hoja2!$C81</f>
        <v>0</v>
      </c>
      <c r="D82" s="156">
        <f>[3]Hoja2!$D81</f>
        <v>0</v>
      </c>
      <c r="E82" s="122">
        <f t="shared" si="14"/>
        <v>0</v>
      </c>
      <c r="F82" s="157">
        <f>[3]Hoja2!$F81</f>
        <v>0</v>
      </c>
      <c r="G82" s="156">
        <f>[3]Hoja2!$G81</f>
        <v>0</v>
      </c>
      <c r="H82" s="123">
        <f t="shared" si="6"/>
        <v>0</v>
      </c>
      <c r="I82" s="157">
        <f t="shared" si="10"/>
        <v>0</v>
      </c>
      <c r="J82" s="156">
        <f t="shared" si="11"/>
        <v>0</v>
      </c>
      <c r="K82" s="123">
        <f t="shared" si="12"/>
        <v>0</v>
      </c>
      <c r="N82" s="139">
        <f t="shared" si="13"/>
        <v>0</v>
      </c>
      <c r="O82" s="44">
        <v>0</v>
      </c>
    </row>
    <row r="83" spans="1:15" ht="15.75" x14ac:dyDescent="0.25">
      <c r="A83" s="158">
        <v>78</v>
      </c>
      <c r="B83" s="159" t="s">
        <v>215</v>
      </c>
      <c r="C83" s="155">
        <f>[3]Hoja2!$C82</f>
        <v>0</v>
      </c>
      <c r="D83" s="156">
        <f>[3]Hoja2!$D82</f>
        <v>0</v>
      </c>
      <c r="E83" s="122">
        <f t="shared" si="14"/>
        <v>0</v>
      </c>
      <c r="F83" s="157">
        <f>[3]Hoja2!$F82</f>
        <v>0</v>
      </c>
      <c r="G83" s="156">
        <f>[3]Hoja2!$G82</f>
        <v>0</v>
      </c>
      <c r="H83" s="123">
        <f t="shared" si="6"/>
        <v>0</v>
      </c>
      <c r="I83" s="157">
        <f t="shared" si="10"/>
        <v>0</v>
      </c>
      <c r="J83" s="156">
        <f t="shared" si="11"/>
        <v>0</v>
      </c>
      <c r="K83" s="123">
        <f t="shared" si="12"/>
        <v>0</v>
      </c>
      <c r="N83" s="139">
        <f t="shared" si="13"/>
        <v>0</v>
      </c>
    </row>
    <row r="84" spans="1:15" ht="15.75" x14ac:dyDescent="0.25">
      <c r="A84" s="158">
        <v>79</v>
      </c>
      <c r="B84" s="159" t="s">
        <v>253</v>
      </c>
      <c r="C84" s="155">
        <f>[3]Hoja2!$C83</f>
        <v>0</v>
      </c>
      <c r="D84" s="156">
        <f>[3]Hoja2!$D83</f>
        <v>0</v>
      </c>
      <c r="E84" s="122">
        <f t="shared" si="14"/>
        <v>0</v>
      </c>
      <c r="F84" s="157">
        <f>[3]Hoja2!$F83</f>
        <v>128</v>
      </c>
      <c r="G84" s="156">
        <f>[3]Hoja2!$G83</f>
        <v>17</v>
      </c>
      <c r="H84" s="123">
        <f t="shared" si="6"/>
        <v>145</v>
      </c>
      <c r="I84" s="157">
        <f t="shared" si="10"/>
        <v>128</v>
      </c>
      <c r="J84" s="156">
        <f t="shared" si="11"/>
        <v>17</v>
      </c>
      <c r="K84" s="123">
        <f t="shared" si="12"/>
        <v>145</v>
      </c>
      <c r="N84" s="139">
        <f t="shared" si="13"/>
        <v>0</v>
      </c>
      <c r="O84" s="44">
        <v>145</v>
      </c>
    </row>
    <row r="85" spans="1:15" ht="15.75" x14ac:dyDescent="0.25">
      <c r="A85" s="158">
        <v>80</v>
      </c>
      <c r="B85" s="159" t="s">
        <v>254</v>
      </c>
      <c r="C85" s="155"/>
      <c r="D85" s="156"/>
      <c r="E85" s="122"/>
      <c r="F85" s="157"/>
      <c r="G85" s="156"/>
      <c r="H85" s="123"/>
      <c r="I85" s="157"/>
      <c r="J85" s="156"/>
      <c r="K85" s="123"/>
    </row>
    <row r="86" spans="1:15" ht="15.75" x14ac:dyDescent="0.25">
      <c r="A86" s="158">
        <v>81</v>
      </c>
      <c r="B86" s="159" t="s">
        <v>255</v>
      </c>
      <c r="C86" s="155"/>
      <c r="D86" s="156"/>
      <c r="E86" s="122"/>
      <c r="F86" s="157"/>
      <c r="G86" s="156"/>
      <c r="H86" s="123"/>
      <c r="I86" s="157"/>
      <c r="J86" s="156"/>
      <c r="K86" s="123"/>
    </row>
    <row r="87" spans="1:15" ht="15.75" x14ac:dyDescent="0.25">
      <c r="A87" s="158">
        <v>82</v>
      </c>
      <c r="B87" s="159" t="s">
        <v>256</v>
      </c>
      <c r="C87" s="155"/>
      <c r="D87" s="156"/>
      <c r="E87" s="122"/>
      <c r="F87" s="157"/>
      <c r="G87" s="156"/>
      <c r="H87" s="123"/>
      <c r="I87" s="157"/>
      <c r="J87" s="156"/>
      <c r="K87" s="123"/>
    </row>
    <row r="88" spans="1:15" ht="15.75" x14ac:dyDescent="0.25">
      <c r="A88" s="158">
        <v>83</v>
      </c>
      <c r="B88" s="159" t="s">
        <v>257</v>
      </c>
      <c r="C88" s="155"/>
      <c r="D88" s="156"/>
      <c r="E88" s="122"/>
      <c r="F88" s="157"/>
      <c r="G88" s="156"/>
      <c r="H88" s="123"/>
      <c r="I88" s="157"/>
      <c r="J88" s="156"/>
      <c r="K88" s="123"/>
    </row>
    <row r="89" spans="1:15" ht="15.75" x14ac:dyDescent="0.25">
      <c r="A89" s="158">
        <v>84</v>
      </c>
      <c r="B89" s="159" t="s">
        <v>258</v>
      </c>
      <c r="C89" s="155"/>
      <c r="D89" s="156"/>
      <c r="E89" s="122"/>
      <c r="F89" s="157"/>
      <c r="G89" s="156"/>
      <c r="H89" s="123"/>
      <c r="I89" s="157"/>
      <c r="J89" s="156"/>
      <c r="K89" s="123"/>
    </row>
    <row r="90" spans="1:15" ht="15.75" x14ac:dyDescent="0.25">
      <c r="A90" s="158">
        <v>85</v>
      </c>
      <c r="B90" s="159" t="s">
        <v>259</v>
      </c>
      <c r="C90" s="155"/>
      <c r="D90" s="156"/>
      <c r="E90" s="122"/>
      <c r="F90" s="157"/>
      <c r="G90" s="156"/>
      <c r="H90" s="123"/>
      <c r="I90" s="157"/>
      <c r="J90" s="156"/>
      <c r="K90" s="123"/>
    </row>
    <row r="91" spans="1:15" ht="16.5" thickBot="1" x14ac:dyDescent="0.3">
      <c r="A91" s="158">
        <v>86</v>
      </c>
      <c r="B91" s="159" t="s">
        <v>260</v>
      </c>
      <c r="C91" s="155"/>
      <c r="D91" s="156"/>
      <c r="E91" s="122"/>
      <c r="F91" s="157"/>
      <c r="G91" s="156"/>
      <c r="H91" s="123"/>
      <c r="I91" s="157"/>
      <c r="J91" s="156"/>
      <c r="K91" s="123"/>
    </row>
    <row r="92" spans="1:15" ht="17.25" thickTop="1" thickBot="1" x14ac:dyDescent="0.3">
      <c r="A92" s="163"/>
      <c r="B92" s="124"/>
      <c r="C92" s="125">
        <f>SUM(C6:C91)</f>
        <v>12694</v>
      </c>
      <c r="D92" s="126">
        <f>SUM(D6:D91)</f>
        <v>8091</v>
      </c>
      <c r="E92" s="127">
        <f>C92+D92</f>
        <v>20785</v>
      </c>
      <c r="F92" s="128">
        <f>SUM(F6:F91)</f>
        <v>10036</v>
      </c>
      <c r="G92" s="126">
        <f>SUM(G6:G91)</f>
        <v>6130</v>
      </c>
      <c r="H92" s="129">
        <f>F92+G92</f>
        <v>16166</v>
      </c>
      <c r="I92" s="128">
        <f t="shared" ref="I92" si="15">C92+F92</f>
        <v>22730</v>
      </c>
      <c r="J92" s="126">
        <f t="shared" ref="J92" si="16">D92+G92</f>
        <v>14221</v>
      </c>
      <c r="K92" s="129">
        <f t="shared" ref="K92" si="17">I92+J92</f>
        <v>36951</v>
      </c>
    </row>
    <row r="93" spans="1:15" ht="16.5" customHeight="1" thickTop="1" x14ac:dyDescent="0.2">
      <c r="A93" s="262" t="s">
        <v>237</v>
      </c>
      <c r="B93" s="262"/>
      <c r="C93" s="262"/>
      <c r="D93" s="262"/>
      <c r="E93" s="262"/>
      <c r="F93" s="262"/>
      <c r="G93" s="262"/>
      <c r="H93" s="262"/>
      <c r="I93" s="262"/>
      <c r="J93" s="262"/>
      <c r="K93" s="262"/>
    </row>
    <row r="94" spans="1:15" x14ac:dyDescent="0.2">
      <c r="C94" s="108"/>
      <c r="D94" s="108"/>
      <c r="E94" s="108"/>
      <c r="F94" s="108"/>
    </row>
    <row r="95" spans="1:15" x14ac:dyDescent="0.2">
      <c r="C95" s="108"/>
      <c r="D95" s="108"/>
      <c r="E95" s="108"/>
      <c r="F95" s="108"/>
    </row>
  </sheetData>
  <mergeCells count="7">
    <mergeCell ref="A93:K93"/>
    <mergeCell ref="A1:K1"/>
    <mergeCell ref="C4:E4"/>
    <mergeCell ref="F4:H4"/>
    <mergeCell ref="I4:K4"/>
    <mergeCell ref="B4:B5"/>
    <mergeCell ref="A4:A5"/>
  </mergeCells>
  <printOptions horizontalCentered="1"/>
  <pageMargins left="0.35433070866141736" right="0.35433070866141736" top="0.39370078740157483" bottom="0.39370078740157483" header="0" footer="0"/>
  <pageSetup paperSize="256" scale="50" orientation="portrait" r:id="rId1"/>
  <headerFooter alignWithMargins="0"/>
  <colBreaks count="1" manualBreakCount="1">
    <brk id="11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view="pageBreakPreview" topLeftCell="A7" zoomScale="90" zoomScaleNormal="100" zoomScaleSheetLayoutView="90" workbookViewId="0">
      <selection activeCell="G8" sqref="G8"/>
    </sheetView>
  </sheetViews>
  <sheetFormatPr baseColWidth="10" defaultRowHeight="12.75" x14ac:dyDescent="0.2"/>
  <cols>
    <col min="1" max="1" width="4.5703125" style="112" customWidth="1"/>
    <col min="2" max="2" width="56.7109375" style="113" customWidth="1"/>
    <col min="3" max="3" width="11.85546875" style="113" customWidth="1"/>
    <col min="4" max="4" width="11.5703125" style="113" customWidth="1"/>
    <col min="5" max="5" width="9.5703125" style="113" customWidth="1"/>
    <col min="6" max="6" width="11.5703125" style="109" customWidth="1"/>
    <col min="7" max="7" width="10.28515625" style="109" customWidth="1"/>
    <col min="8" max="8" width="10" style="109" customWidth="1"/>
    <col min="9" max="9" width="11.28515625" style="109" customWidth="1"/>
    <col min="10" max="10" width="10.42578125" style="109" customWidth="1"/>
    <col min="11" max="11" width="10.28515625" style="109" customWidth="1"/>
    <col min="12" max="16384" width="11.42578125" style="109"/>
  </cols>
  <sheetData>
    <row r="1" spans="1:11" ht="18" customHeight="1" x14ac:dyDescent="0.25">
      <c r="A1" s="250" t="s">
        <v>241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</row>
    <row r="2" spans="1:11" ht="12.75" customHeight="1" x14ac:dyDescent="0.2">
      <c r="A2" s="111"/>
      <c r="B2" s="110"/>
      <c r="C2" s="110"/>
      <c r="D2" s="110"/>
      <c r="E2" s="110"/>
      <c r="F2" s="110"/>
    </row>
    <row r="3" spans="1:11" ht="15.75" customHeight="1" thickBot="1" x14ac:dyDescent="0.3">
      <c r="A3" s="130"/>
      <c r="B3" s="131"/>
      <c r="C3" s="131"/>
      <c r="D3" s="131"/>
      <c r="E3" s="131"/>
      <c r="F3" s="131"/>
      <c r="G3" s="164"/>
      <c r="H3" s="164"/>
      <c r="I3" s="164"/>
      <c r="J3" s="164"/>
      <c r="K3" s="29" t="s">
        <v>337</v>
      </c>
    </row>
    <row r="4" spans="1:11" ht="16.5" customHeight="1" thickTop="1" thickBot="1" x14ac:dyDescent="0.25">
      <c r="A4" s="245" t="s">
        <v>161</v>
      </c>
      <c r="B4" s="245" t="s">
        <v>162</v>
      </c>
      <c r="C4" s="245" t="s">
        <v>178</v>
      </c>
      <c r="D4" s="245"/>
      <c r="E4" s="245"/>
      <c r="F4" s="245" t="s">
        <v>179</v>
      </c>
      <c r="G4" s="245"/>
      <c r="H4" s="245"/>
      <c r="I4" s="245" t="s">
        <v>123</v>
      </c>
      <c r="J4" s="245"/>
      <c r="K4" s="245"/>
    </row>
    <row r="5" spans="1:11" ht="23.25" customHeight="1" thickTop="1" thickBot="1" x14ac:dyDescent="0.25">
      <c r="A5" s="245"/>
      <c r="B5" s="245"/>
      <c r="C5" s="119" t="s">
        <v>180</v>
      </c>
      <c r="D5" s="119" t="s">
        <v>181</v>
      </c>
      <c r="E5" s="119" t="s">
        <v>123</v>
      </c>
      <c r="F5" s="119" t="s">
        <v>180</v>
      </c>
      <c r="G5" s="119" t="s">
        <v>181</v>
      </c>
      <c r="H5" s="119" t="s">
        <v>123</v>
      </c>
      <c r="I5" s="119" t="s">
        <v>180</v>
      </c>
      <c r="J5" s="119" t="s">
        <v>181</v>
      </c>
      <c r="K5" s="119" t="s">
        <v>123</v>
      </c>
    </row>
    <row r="6" spans="1:11" ht="16.5" thickTop="1" x14ac:dyDescent="0.25">
      <c r="A6" s="165">
        <v>1</v>
      </c>
      <c r="B6" s="235" t="s">
        <v>311</v>
      </c>
      <c r="C6" s="166">
        <v>0</v>
      </c>
      <c r="D6" s="167">
        <v>0</v>
      </c>
      <c r="E6" s="132">
        <f t="shared" ref="E6:E47" si="0">SUM(C6:D6)</f>
        <v>0</v>
      </c>
      <c r="F6" s="199">
        <v>13</v>
      </c>
      <c r="G6" s="200">
        <v>0</v>
      </c>
      <c r="H6" s="133">
        <f t="shared" ref="H6:H47" si="1">+F6+G6</f>
        <v>13</v>
      </c>
      <c r="I6" s="168">
        <f t="shared" ref="I6:I47" si="2">C6+F6</f>
        <v>13</v>
      </c>
      <c r="J6" s="169">
        <f t="shared" ref="J6:J47" si="3">+G6+D6</f>
        <v>0</v>
      </c>
      <c r="K6" s="134">
        <f t="shared" ref="K6:K47" si="4">+I6+J6</f>
        <v>13</v>
      </c>
    </row>
    <row r="7" spans="1:11" ht="15.75" x14ac:dyDescent="0.25">
      <c r="A7" s="165">
        <f>+A6+1</f>
        <v>2</v>
      </c>
      <c r="B7" s="170" t="s">
        <v>312</v>
      </c>
      <c r="C7" s="166">
        <v>0</v>
      </c>
      <c r="D7" s="167">
        <v>0</v>
      </c>
      <c r="E7" s="132">
        <f t="shared" si="0"/>
        <v>0</v>
      </c>
      <c r="F7" s="201">
        <v>115</v>
      </c>
      <c r="G7" s="202">
        <v>17</v>
      </c>
      <c r="H7" s="135">
        <f t="shared" si="1"/>
        <v>132</v>
      </c>
      <c r="I7" s="171">
        <f t="shared" si="2"/>
        <v>115</v>
      </c>
      <c r="J7" s="167">
        <f t="shared" si="3"/>
        <v>17</v>
      </c>
      <c r="K7" s="132">
        <f t="shared" si="4"/>
        <v>132</v>
      </c>
    </row>
    <row r="8" spans="1:11" ht="15.75" x14ac:dyDescent="0.25">
      <c r="A8" s="165">
        <f t="shared" ref="A8:A47" si="5">+A7+1</f>
        <v>3</v>
      </c>
      <c r="B8" s="172" t="s">
        <v>183</v>
      </c>
      <c r="C8" s="166">
        <v>56</v>
      </c>
      <c r="D8" s="167">
        <v>81</v>
      </c>
      <c r="E8" s="132">
        <f t="shared" si="0"/>
        <v>137</v>
      </c>
      <c r="F8" s="201">
        <v>42</v>
      </c>
      <c r="G8" s="202">
        <v>67</v>
      </c>
      <c r="H8" s="135">
        <f t="shared" si="1"/>
        <v>109</v>
      </c>
      <c r="I8" s="171">
        <f t="shared" si="2"/>
        <v>98</v>
      </c>
      <c r="J8" s="167">
        <f t="shared" si="3"/>
        <v>148</v>
      </c>
      <c r="K8" s="132">
        <f t="shared" si="4"/>
        <v>246</v>
      </c>
    </row>
    <row r="9" spans="1:11" ht="15.75" x14ac:dyDescent="0.25">
      <c r="A9" s="165">
        <f t="shared" si="5"/>
        <v>4</v>
      </c>
      <c r="B9" s="170" t="s">
        <v>200</v>
      </c>
      <c r="C9" s="166">
        <v>19</v>
      </c>
      <c r="D9" s="167">
        <v>26</v>
      </c>
      <c r="E9" s="132">
        <f t="shared" si="0"/>
        <v>45</v>
      </c>
      <c r="F9" s="201">
        <v>14</v>
      </c>
      <c r="G9" s="202">
        <v>21</v>
      </c>
      <c r="H9" s="135">
        <f t="shared" si="1"/>
        <v>35</v>
      </c>
      <c r="I9" s="171">
        <f t="shared" si="2"/>
        <v>33</v>
      </c>
      <c r="J9" s="167">
        <f t="shared" si="3"/>
        <v>47</v>
      </c>
      <c r="K9" s="132">
        <f t="shared" si="4"/>
        <v>80</v>
      </c>
    </row>
    <row r="10" spans="1:11" ht="18" customHeight="1" x14ac:dyDescent="0.25">
      <c r="A10" s="165">
        <f t="shared" si="5"/>
        <v>5</v>
      </c>
      <c r="B10" s="170" t="s">
        <v>166</v>
      </c>
      <c r="C10" s="166">
        <v>156</v>
      </c>
      <c r="D10" s="167">
        <v>135</v>
      </c>
      <c r="E10" s="132">
        <f t="shared" si="0"/>
        <v>291</v>
      </c>
      <c r="F10" s="201">
        <v>113</v>
      </c>
      <c r="G10" s="202">
        <v>135</v>
      </c>
      <c r="H10" s="135">
        <f t="shared" si="1"/>
        <v>248</v>
      </c>
      <c r="I10" s="171">
        <f t="shared" si="2"/>
        <v>269</v>
      </c>
      <c r="J10" s="167">
        <f t="shared" si="3"/>
        <v>270</v>
      </c>
      <c r="K10" s="132">
        <f t="shared" si="4"/>
        <v>539</v>
      </c>
    </row>
    <row r="11" spans="1:11" ht="17.25" customHeight="1" x14ac:dyDescent="0.25">
      <c r="A11" s="165">
        <f t="shared" si="5"/>
        <v>6</v>
      </c>
      <c r="B11" s="170" t="s">
        <v>302</v>
      </c>
      <c r="C11" s="166">
        <v>46</v>
      </c>
      <c r="D11" s="167">
        <v>27</v>
      </c>
      <c r="E11" s="132">
        <f t="shared" si="0"/>
        <v>73</v>
      </c>
      <c r="F11" s="201">
        <v>26</v>
      </c>
      <c r="G11" s="202">
        <v>22</v>
      </c>
      <c r="H11" s="135">
        <f t="shared" si="1"/>
        <v>48</v>
      </c>
      <c r="I11" s="171">
        <f t="shared" si="2"/>
        <v>72</v>
      </c>
      <c r="J11" s="167">
        <f t="shared" si="3"/>
        <v>49</v>
      </c>
      <c r="K11" s="132">
        <f t="shared" si="4"/>
        <v>121</v>
      </c>
    </row>
    <row r="12" spans="1:11" ht="15.75" x14ac:dyDescent="0.25">
      <c r="A12" s="165">
        <f t="shared" si="5"/>
        <v>7</v>
      </c>
      <c r="B12" s="170" t="s">
        <v>303</v>
      </c>
      <c r="C12" s="166">
        <v>57</v>
      </c>
      <c r="D12" s="167">
        <v>2</v>
      </c>
      <c r="E12" s="132">
        <f t="shared" si="0"/>
        <v>59</v>
      </c>
      <c r="F12" s="201">
        <v>0</v>
      </c>
      <c r="G12" s="202">
        <v>0</v>
      </c>
      <c r="H12" s="135">
        <f t="shared" si="1"/>
        <v>0</v>
      </c>
      <c r="I12" s="171">
        <f t="shared" si="2"/>
        <v>57</v>
      </c>
      <c r="J12" s="167">
        <f t="shared" si="3"/>
        <v>2</v>
      </c>
      <c r="K12" s="132">
        <f t="shared" si="4"/>
        <v>59</v>
      </c>
    </row>
    <row r="13" spans="1:11" ht="19.5" customHeight="1" x14ac:dyDescent="0.25">
      <c r="A13" s="165">
        <f t="shared" si="5"/>
        <v>8</v>
      </c>
      <c r="B13" s="170" t="s">
        <v>184</v>
      </c>
      <c r="C13" s="166">
        <v>1111</v>
      </c>
      <c r="D13" s="167">
        <v>1741</v>
      </c>
      <c r="E13" s="132">
        <f t="shared" si="0"/>
        <v>2852</v>
      </c>
      <c r="F13" s="201">
        <v>789</v>
      </c>
      <c r="G13" s="202">
        <v>1399</v>
      </c>
      <c r="H13" s="135">
        <f t="shared" si="1"/>
        <v>2188</v>
      </c>
      <c r="I13" s="171">
        <f t="shared" si="2"/>
        <v>1900</v>
      </c>
      <c r="J13" s="167">
        <f t="shared" si="3"/>
        <v>3140</v>
      </c>
      <c r="K13" s="132">
        <f t="shared" si="4"/>
        <v>5040</v>
      </c>
    </row>
    <row r="14" spans="1:11" ht="21" customHeight="1" x14ac:dyDescent="0.25">
      <c r="A14" s="165">
        <f t="shared" si="5"/>
        <v>9</v>
      </c>
      <c r="B14" s="170" t="s">
        <v>185</v>
      </c>
      <c r="C14" s="166">
        <v>17</v>
      </c>
      <c r="D14" s="167">
        <v>54</v>
      </c>
      <c r="E14" s="132">
        <f t="shared" si="0"/>
        <v>71</v>
      </c>
      <c r="F14" s="201">
        <v>13</v>
      </c>
      <c r="G14" s="202">
        <v>53</v>
      </c>
      <c r="H14" s="135">
        <f t="shared" si="1"/>
        <v>66</v>
      </c>
      <c r="I14" s="171">
        <f t="shared" si="2"/>
        <v>30</v>
      </c>
      <c r="J14" s="167">
        <f t="shared" si="3"/>
        <v>107</v>
      </c>
      <c r="K14" s="132">
        <f t="shared" si="4"/>
        <v>137</v>
      </c>
    </row>
    <row r="15" spans="1:11" ht="15.75" x14ac:dyDescent="0.25">
      <c r="A15" s="165">
        <f t="shared" si="5"/>
        <v>10</v>
      </c>
      <c r="B15" s="170" t="s">
        <v>304</v>
      </c>
      <c r="C15" s="166">
        <v>15</v>
      </c>
      <c r="D15" s="167">
        <v>41</v>
      </c>
      <c r="E15" s="132">
        <f t="shared" si="0"/>
        <v>56</v>
      </c>
      <c r="F15" s="201">
        <v>19</v>
      </c>
      <c r="G15" s="202">
        <v>36</v>
      </c>
      <c r="H15" s="135">
        <f t="shared" si="1"/>
        <v>55</v>
      </c>
      <c r="I15" s="171">
        <f t="shared" si="2"/>
        <v>34</v>
      </c>
      <c r="J15" s="167">
        <f t="shared" si="3"/>
        <v>77</v>
      </c>
      <c r="K15" s="132">
        <f t="shared" si="4"/>
        <v>111</v>
      </c>
    </row>
    <row r="16" spans="1:11" ht="15.75" x14ac:dyDescent="0.25">
      <c r="A16" s="165">
        <f t="shared" si="5"/>
        <v>11</v>
      </c>
      <c r="B16" s="170" t="s">
        <v>186</v>
      </c>
      <c r="C16" s="166">
        <v>20</v>
      </c>
      <c r="D16" s="167">
        <v>98</v>
      </c>
      <c r="E16" s="132">
        <f t="shared" si="0"/>
        <v>118</v>
      </c>
      <c r="F16" s="201">
        <v>7</v>
      </c>
      <c r="G16" s="202">
        <v>66</v>
      </c>
      <c r="H16" s="135">
        <f t="shared" si="1"/>
        <v>73</v>
      </c>
      <c r="I16" s="171">
        <f t="shared" si="2"/>
        <v>27</v>
      </c>
      <c r="J16" s="167">
        <f t="shared" si="3"/>
        <v>164</v>
      </c>
      <c r="K16" s="132">
        <f t="shared" si="4"/>
        <v>191</v>
      </c>
    </row>
    <row r="17" spans="1:11" ht="15.75" customHeight="1" x14ac:dyDescent="0.25">
      <c r="A17" s="165">
        <f t="shared" si="5"/>
        <v>12</v>
      </c>
      <c r="B17" s="172" t="s">
        <v>305</v>
      </c>
      <c r="C17" s="166">
        <v>48</v>
      </c>
      <c r="D17" s="167">
        <v>3</v>
      </c>
      <c r="E17" s="132">
        <f t="shared" si="0"/>
        <v>51</v>
      </c>
      <c r="F17" s="201">
        <v>57</v>
      </c>
      <c r="G17" s="202">
        <v>0</v>
      </c>
      <c r="H17" s="135">
        <f t="shared" si="1"/>
        <v>57</v>
      </c>
      <c r="I17" s="171">
        <f t="shared" si="2"/>
        <v>105</v>
      </c>
      <c r="J17" s="167">
        <f t="shared" si="3"/>
        <v>3</v>
      </c>
      <c r="K17" s="132">
        <f t="shared" si="4"/>
        <v>108</v>
      </c>
    </row>
    <row r="18" spans="1:11" ht="15.75" x14ac:dyDescent="0.25">
      <c r="A18" s="165">
        <f t="shared" si="5"/>
        <v>13</v>
      </c>
      <c r="B18" s="172" t="s">
        <v>313</v>
      </c>
      <c r="C18" s="166">
        <v>77</v>
      </c>
      <c r="D18" s="167">
        <v>17</v>
      </c>
      <c r="E18" s="132">
        <f t="shared" si="0"/>
        <v>94</v>
      </c>
      <c r="F18" s="201">
        <v>0</v>
      </c>
      <c r="G18" s="202">
        <v>0</v>
      </c>
      <c r="H18" s="135">
        <f t="shared" si="1"/>
        <v>0</v>
      </c>
      <c r="I18" s="171">
        <f t="shared" si="2"/>
        <v>77</v>
      </c>
      <c r="J18" s="167">
        <f t="shared" si="3"/>
        <v>17</v>
      </c>
      <c r="K18" s="132">
        <f t="shared" si="4"/>
        <v>94</v>
      </c>
    </row>
    <row r="19" spans="1:11" ht="15.75" x14ac:dyDescent="0.25">
      <c r="A19" s="165">
        <f t="shared" si="5"/>
        <v>14</v>
      </c>
      <c r="B19" s="170" t="s">
        <v>187</v>
      </c>
      <c r="C19" s="166">
        <v>214</v>
      </c>
      <c r="D19" s="167">
        <v>378</v>
      </c>
      <c r="E19" s="132">
        <f t="shared" si="0"/>
        <v>592</v>
      </c>
      <c r="F19" s="201">
        <v>143</v>
      </c>
      <c r="G19" s="202">
        <v>254</v>
      </c>
      <c r="H19" s="135">
        <f t="shared" si="1"/>
        <v>397</v>
      </c>
      <c r="I19" s="171">
        <f t="shared" si="2"/>
        <v>357</v>
      </c>
      <c r="J19" s="167">
        <f t="shared" si="3"/>
        <v>632</v>
      </c>
      <c r="K19" s="132">
        <f t="shared" si="4"/>
        <v>989</v>
      </c>
    </row>
    <row r="20" spans="1:11" ht="15.75" x14ac:dyDescent="0.25">
      <c r="A20" s="165">
        <f t="shared" si="5"/>
        <v>15</v>
      </c>
      <c r="B20" s="170" t="s">
        <v>188</v>
      </c>
      <c r="C20" s="166">
        <v>34</v>
      </c>
      <c r="D20" s="167">
        <v>57</v>
      </c>
      <c r="E20" s="132">
        <f t="shared" si="0"/>
        <v>91</v>
      </c>
      <c r="F20" s="201">
        <v>20</v>
      </c>
      <c r="G20" s="202">
        <v>35</v>
      </c>
      <c r="H20" s="135">
        <f t="shared" si="1"/>
        <v>55</v>
      </c>
      <c r="I20" s="171">
        <f t="shared" si="2"/>
        <v>54</v>
      </c>
      <c r="J20" s="167">
        <f t="shared" si="3"/>
        <v>92</v>
      </c>
      <c r="K20" s="132">
        <f t="shared" si="4"/>
        <v>146</v>
      </c>
    </row>
    <row r="21" spans="1:11" ht="15.75" x14ac:dyDescent="0.25">
      <c r="A21" s="165">
        <f t="shared" si="5"/>
        <v>16</v>
      </c>
      <c r="B21" s="170" t="s">
        <v>270</v>
      </c>
      <c r="C21" s="166">
        <v>260</v>
      </c>
      <c r="D21" s="167">
        <v>264</v>
      </c>
      <c r="E21" s="132">
        <f t="shared" si="0"/>
        <v>524</v>
      </c>
      <c r="F21" s="201">
        <v>100</v>
      </c>
      <c r="G21" s="202">
        <v>79</v>
      </c>
      <c r="H21" s="135">
        <f t="shared" si="1"/>
        <v>179</v>
      </c>
      <c r="I21" s="171">
        <f t="shared" si="2"/>
        <v>360</v>
      </c>
      <c r="J21" s="167">
        <f t="shared" si="3"/>
        <v>343</v>
      </c>
      <c r="K21" s="132">
        <f t="shared" si="4"/>
        <v>703</v>
      </c>
    </row>
    <row r="22" spans="1:11" ht="15.75" x14ac:dyDescent="0.25">
      <c r="A22" s="165">
        <f t="shared" si="5"/>
        <v>17</v>
      </c>
      <c r="B22" s="170" t="s">
        <v>189</v>
      </c>
      <c r="C22" s="166">
        <v>125</v>
      </c>
      <c r="D22" s="167">
        <v>257</v>
      </c>
      <c r="E22" s="132">
        <f t="shared" si="0"/>
        <v>382</v>
      </c>
      <c r="F22" s="201">
        <v>129</v>
      </c>
      <c r="G22" s="202">
        <v>187</v>
      </c>
      <c r="H22" s="135">
        <f t="shared" si="1"/>
        <v>316</v>
      </c>
      <c r="I22" s="171">
        <f t="shared" si="2"/>
        <v>254</v>
      </c>
      <c r="J22" s="167">
        <f t="shared" si="3"/>
        <v>444</v>
      </c>
      <c r="K22" s="132">
        <f t="shared" si="4"/>
        <v>698</v>
      </c>
    </row>
    <row r="23" spans="1:11" ht="15.75" x14ac:dyDescent="0.25">
      <c r="A23" s="165">
        <f t="shared" si="5"/>
        <v>18</v>
      </c>
      <c r="B23" s="170" t="s">
        <v>190</v>
      </c>
      <c r="C23" s="166">
        <v>336</v>
      </c>
      <c r="D23" s="167">
        <v>593</v>
      </c>
      <c r="E23" s="132">
        <f t="shared" si="0"/>
        <v>929</v>
      </c>
      <c r="F23" s="201">
        <v>162</v>
      </c>
      <c r="G23" s="202">
        <v>318</v>
      </c>
      <c r="H23" s="135">
        <f t="shared" si="1"/>
        <v>480</v>
      </c>
      <c r="I23" s="171">
        <f t="shared" si="2"/>
        <v>498</v>
      </c>
      <c r="J23" s="167">
        <f t="shared" si="3"/>
        <v>911</v>
      </c>
      <c r="K23" s="132">
        <f t="shared" si="4"/>
        <v>1409</v>
      </c>
    </row>
    <row r="24" spans="1:11" ht="15.75" x14ac:dyDescent="0.25">
      <c r="A24" s="165">
        <f t="shared" si="5"/>
        <v>19</v>
      </c>
      <c r="B24" s="170" t="s">
        <v>191</v>
      </c>
      <c r="C24" s="166">
        <v>40</v>
      </c>
      <c r="D24" s="167">
        <v>40</v>
      </c>
      <c r="E24" s="132">
        <f t="shared" si="0"/>
        <v>80</v>
      </c>
      <c r="F24" s="201">
        <v>9</v>
      </c>
      <c r="G24" s="202">
        <v>5</v>
      </c>
      <c r="H24" s="135">
        <f t="shared" si="1"/>
        <v>14</v>
      </c>
      <c r="I24" s="171">
        <f t="shared" si="2"/>
        <v>49</v>
      </c>
      <c r="J24" s="167">
        <f t="shared" si="3"/>
        <v>45</v>
      </c>
      <c r="K24" s="132">
        <f t="shared" si="4"/>
        <v>94</v>
      </c>
    </row>
    <row r="25" spans="1:11" ht="18" customHeight="1" x14ac:dyDescent="0.25">
      <c r="A25" s="165">
        <f t="shared" si="5"/>
        <v>20</v>
      </c>
      <c r="B25" s="170" t="s">
        <v>192</v>
      </c>
      <c r="C25" s="166">
        <v>236</v>
      </c>
      <c r="D25" s="167">
        <v>253</v>
      </c>
      <c r="E25" s="132">
        <f t="shared" si="0"/>
        <v>489</v>
      </c>
      <c r="F25" s="201">
        <v>45</v>
      </c>
      <c r="G25" s="202">
        <v>61</v>
      </c>
      <c r="H25" s="135">
        <f t="shared" si="1"/>
        <v>106</v>
      </c>
      <c r="I25" s="171">
        <f t="shared" si="2"/>
        <v>281</v>
      </c>
      <c r="J25" s="167">
        <f t="shared" si="3"/>
        <v>314</v>
      </c>
      <c r="K25" s="132">
        <f t="shared" si="4"/>
        <v>595</v>
      </c>
    </row>
    <row r="26" spans="1:11" ht="15.75" x14ac:dyDescent="0.25">
      <c r="A26" s="165">
        <f t="shared" si="5"/>
        <v>21</v>
      </c>
      <c r="B26" s="170" t="s">
        <v>170</v>
      </c>
      <c r="C26" s="166">
        <v>2084</v>
      </c>
      <c r="D26" s="167">
        <v>201</v>
      </c>
      <c r="E26" s="132">
        <f t="shared" si="0"/>
        <v>2285</v>
      </c>
      <c r="F26" s="201">
        <v>1621</v>
      </c>
      <c r="G26" s="202">
        <v>125</v>
      </c>
      <c r="H26" s="135">
        <f t="shared" si="1"/>
        <v>1746</v>
      </c>
      <c r="I26" s="171">
        <f t="shared" si="2"/>
        <v>3705</v>
      </c>
      <c r="J26" s="167">
        <f t="shared" si="3"/>
        <v>326</v>
      </c>
      <c r="K26" s="132">
        <f t="shared" si="4"/>
        <v>4031</v>
      </c>
    </row>
    <row r="27" spans="1:11" ht="15.75" x14ac:dyDescent="0.25">
      <c r="A27" s="165">
        <f t="shared" si="5"/>
        <v>22</v>
      </c>
      <c r="B27" s="170" t="s">
        <v>193</v>
      </c>
      <c r="C27" s="166">
        <v>2306</v>
      </c>
      <c r="D27" s="167">
        <v>191</v>
      </c>
      <c r="E27" s="132">
        <f t="shared" si="0"/>
        <v>2497</v>
      </c>
      <c r="F27" s="201">
        <v>1995</v>
      </c>
      <c r="G27" s="202">
        <v>114</v>
      </c>
      <c r="H27" s="135">
        <f t="shared" si="1"/>
        <v>2109</v>
      </c>
      <c r="I27" s="171">
        <f t="shared" si="2"/>
        <v>4301</v>
      </c>
      <c r="J27" s="167">
        <f t="shared" si="3"/>
        <v>305</v>
      </c>
      <c r="K27" s="132">
        <f t="shared" si="4"/>
        <v>4606</v>
      </c>
    </row>
    <row r="28" spans="1:11" ht="15.75" x14ac:dyDescent="0.25">
      <c r="A28" s="165">
        <f t="shared" si="5"/>
        <v>23</v>
      </c>
      <c r="B28" s="170" t="s">
        <v>194</v>
      </c>
      <c r="C28" s="166">
        <v>700</v>
      </c>
      <c r="D28" s="167">
        <v>21</v>
      </c>
      <c r="E28" s="132">
        <f t="shared" si="0"/>
        <v>721</v>
      </c>
      <c r="F28" s="201">
        <v>459</v>
      </c>
      <c r="G28" s="202">
        <v>13</v>
      </c>
      <c r="H28" s="135">
        <f t="shared" si="1"/>
        <v>472</v>
      </c>
      <c r="I28" s="171">
        <f t="shared" si="2"/>
        <v>1159</v>
      </c>
      <c r="J28" s="167">
        <f t="shared" si="3"/>
        <v>34</v>
      </c>
      <c r="K28" s="132">
        <f t="shared" si="4"/>
        <v>1193</v>
      </c>
    </row>
    <row r="29" spans="1:11" ht="15.75" x14ac:dyDescent="0.25">
      <c r="A29" s="165">
        <f t="shared" si="5"/>
        <v>24</v>
      </c>
      <c r="B29" s="170" t="s">
        <v>306</v>
      </c>
      <c r="C29" s="166">
        <v>426</v>
      </c>
      <c r="D29" s="167">
        <v>841</v>
      </c>
      <c r="E29" s="132">
        <f t="shared" si="0"/>
        <v>1267</v>
      </c>
      <c r="F29" s="201">
        <v>503</v>
      </c>
      <c r="G29" s="202">
        <v>885</v>
      </c>
      <c r="H29" s="135">
        <f t="shared" si="1"/>
        <v>1388</v>
      </c>
      <c r="I29" s="171">
        <f t="shared" si="2"/>
        <v>929</v>
      </c>
      <c r="J29" s="167">
        <f t="shared" si="3"/>
        <v>1726</v>
      </c>
      <c r="K29" s="132">
        <f t="shared" si="4"/>
        <v>2655</v>
      </c>
    </row>
    <row r="30" spans="1:11" ht="15.75" x14ac:dyDescent="0.25">
      <c r="A30" s="165">
        <f t="shared" si="5"/>
        <v>25</v>
      </c>
      <c r="B30" s="170" t="s">
        <v>195</v>
      </c>
      <c r="C30" s="166">
        <v>100</v>
      </c>
      <c r="D30" s="167">
        <v>138</v>
      </c>
      <c r="E30" s="132">
        <f t="shared" si="0"/>
        <v>238</v>
      </c>
      <c r="F30" s="201">
        <v>89</v>
      </c>
      <c r="G30" s="202">
        <v>108</v>
      </c>
      <c r="H30" s="135">
        <f t="shared" si="1"/>
        <v>197</v>
      </c>
      <c r="I30" s="171">
        <f t="shared" si="2"/>
        <v>189</v>
      </c>
      <c r="J30" s="167">
        <f t="shared" si="3"/>
        <v>246</v>
      </c>
      <c r="K30" s="132">
        <f t="shared" si="4"/>
        <v>435</v>
      </c>
    </row>
    <row r="31" spans="1:11" ht="15.75" x14ac:dyDescent="0.25">
      <c r="A31" s="165">
        <f t="shared" si="5"/>
        <v>26</v>
      </c>
      <c r="B31" s="170" t="s">
        <v>196</v>
      </c>
      <c r="C31" s="166">
        <v>65</v>
      </c>
      <c r="D31" s="167">
        <v>69</v>
      </c>
      <c r="E31" s="132">
        <f t="shared" si="0"/>
        <v>134</v>
      </c>
      <c r="F31" s="201">
        <v>59</v>
      </c>
      <c r="G31" s="202">
        <v>69</v>
      </c>
      <c r="H31" s="135">
        <f t="shared" si="1"/>
        <v>128</v>
      </c>
      <c r="I31" s="171">
        <f t="shared" si="2"/>
        <v>124</v>
      </c>
      <c r="J31" s="167">
        <f t="shared" si="3"/>
        <v>138</v>
      </c>
      <c r="K31" s="132">
        <f t="shared" si="4"/>
        <v>262</v>
      </c>
    </row>
    <row r="32" spans="1:11" ht="15.75" x14ac:dyDescent="0.25">
      <c r="A32" s="165">
        <f t="shared" si="5"/>
        <v>27</v>
      </c>
      <c r="B32" s="170" t="s">
        <v>197</v>
      </c>
      <c r="C32" s="166">
        <v>38</v>
      </c>
      <c r="D32" s="167">
        <v>29</v>
      </c>
      <c r="E32" s="132">
        <f t="shared" si="0"/>
        <v>67</v>
      </c>
      <c r="F32" s="201">
        <v>33</v>
      </c>
      <c r="G32" s="202">
        <v>23</v>
      </c>
      <c r="H32" s="135">
        <f t="shared" si="1"/>
        <v>56</v>
      </c>
      <c r="I32" s="171">
        <f t="shared" si="2"/>
        <v>71</v>
      </c>
      <c r="J32" s="167">
        <f t="shared" si="3"/>
        <v>52</v>
      </c>
      <c r="K32" s="132">
        <f t="shared" si="4"/>
        <v>123</v>
      </c>
    </row>
    <row r="33" spans="1:11" ht="15.75" x14ac:dyDescent="0.25">
      <c r="A33" s="165">
        <f t="shared" si="5"/>
        <v>28</v>
      </c>
      <c r="B33" s="170" t="s">
        <v>198</v>
      </c>
      <c r="C33" s="166">
        <v>549</v>
      </c>
      <c r="D33" s="167">
        <v>300</v>
      </c>
      <c r="E33" s="132">
        <f t="shared" si="0"/>
        <v>849</v>
      </c>
      <c r="F33" s="201">
        <v>508</v>
      </c>
      <c r="G33" s="202">
        <v>265</v>
      </c>
      <c r="H33" s="135">
        <f t="shared" si="1"/>
        <v>773</v>
      </c>
      <c r="I33" s="171">
        <f t="shared" si="2"/>
        <v>1057</v>
      </c>
      <c r="J33" s="167">
        <f t="shared" si="3"/>
        <v>565</v>
      </c>
      <c r="K33" s="132">
        <f t="shared" si="4"/>
        <v>1622</v>
      </c>
    </row>
    <row r="34" spans="1:11" ht="15.75" x14ac:dyDescent="0.25">
      <c r="A34" s="165">
        <f t="shared" si="5"/>
        <v>29</v>
      </c>
      <c r="B34" s="170" t="s">
        <v>199</v>
      </c>
      <c r="C34" s="166">
        <v>44</v>
      </c>
      <c r="D34" s="167">
        <v>20</v>
      </c>
      <c r="E34" s="132">
        <f t="shared" si="0"/>
        <v>64</v>
      </c>
      <c r="F34" s="201">
        <v>22</v>
      </c>
      <c r="G34" s="202">
        <v>18</v>
      </c>
      <c r="H34" s="135">
        <f t="shared" si="1"/>
        <v>40</v>
      </c>
      <c r="I34" s="171">
        <f t="shared" si="2"/>
        <v>66</v>
      </c>
      <c r="J34" s="167">
        <f t="shared" si="3"/>
        <v>38</v>
      </c>
      <c r="K34" s="132">
        <f t="shared" si="4"/>
        <v>104</v>
      </c>
    </row>
    <row r="35" spans="1:11" ht="15.75" x14ac:dyDescent="0.25">
      <c r="A35" s="165">
        <f t="shared" si="5"/>
        <v>30</v>
      </c>
      <c r="B35" s="170" t="s">
        <v>307</v>
      </c>
      <c r="C35" s="166">
        <v>52</v>
      </c>
      <c r="D35" s="167">
        <v>59</v>
      </c>
      <c r="E35" s="132">
        <f t="shared" si="0"/>
        <v>111</v>
      </c>
      <c r="F35" s="201">
        <v>45</v>
      </c>
      <c r="G35" s="202">
        <v>44</v>
      </c>
      <c r="H35" s="135">
        <f t="shared" si="1"/>
        <v>89</v>
      </c>
      <c r="I35" s="171">
        <f t="shared" si="2"/>
        <v>97</v>
      </c>
      <c r="J35" s="167">
        <f t="shared" si="3"/>
        <v>103</v>
      </c>
      <c r="K35" s="132">
        <f t="shared" si="4"/>
        <v>200</v>
      </c>
    </row>
    <row r="36" spans="1:11" ht="15.75" x14ac:dyDescent="0.25">
      <c r="A36" s="165">
        <f t="shared" si="5"/>
        <v>31</v>
      </c>
      <c r="B36" s="170" t="s">
        <v>201</v>
      </c>
      <c r="C36" s="166">
        <v>34</v>
      </c>
      <c r="D36" s="167">
        <v>28</v>
      </c>
      <c r="E36" s="132">
        <f t="shared" si="0"/>
        <v>62</v>
      </c>
      <c r="F36" s="201">
        <v>71</v>
      </c>
      <c r="G36" s="202">
        <v>55</v>
      </c>
      <c r="H36" s="135">
        <f t="shared" si="1"/>
        <v>126</v>
      </c>
      <c r="I36" s="171">
        <f t="shared" si="2"/>
        <v>105</v>
      </c>
      <c r="J36" s="167">
        <f t="shared" si="3"/>
        <v>83</v>
      </c>
      <c r="K36" s="132">
        <f t="shared" si="4"/>
        <v>188</v>
      </c>
    </row>
    <row r="37" spans="1:11" ht="15.75" x14ac:dyDescent="0.25">
      <c r="A37" s="165">
        <f t="shared" si="5"/>
        <v>32</v>
      </c>
      <c r="B37" s="170" t="s">
        <v>308</v>
      </c>
      <c r="C37" s="166">
        <v>30</v>
      </c>
      <c r="D37" s="167">
        <v>28</v>
      </c>
      <c r="E37" s="132">
        <f t="shared" si="0"/>
        <v>58</v>
      </c>
      <c r="F37" s="201">
        <v>0</v>
      </c>
      <c r="G37" s="202">
        <v>0</v>
      </c>
      <c r="H37" s="135">
        <f t="shared" si="1"/>
        <v>0</v>
      </c>
      <c r="I37" s="171">
        <f t="shared" si="2"/>
        <v>30</v>
      </c>
      <c r="J37" s="167">
        <f t="shared" si="3"/>
        <v>28</v>
      </c>
      <c r="K37" s="132">
        <f t="shared" si="4"/>
        <v>58</v>
      </c>
    </row>
    <row r="38" spans="1:11" ht="15.75" x14ac:dyDescent="0.25">
      <c r="A38" s="165">
        <f t="shared" si="5"/>
        <v>33</v>
      </c>
      <c r="B38" s="170" t="s">
        <v>202</v>
      </c>
      <c r="C38" s="166">
        <v>469</v>
      </c>
      <c r="D38" s="167">
        <v>391</v>
      </c>
      <c r="E38" s="132">
        <f t="shared" si="0"/>
        <v>860</v>
      </c>
      <c r="F38" s="201">
        <v>334</v>
      </c>
      <c r="G38" s="202">
        <v>282</v>
      </c>
      <c r="H38" s="135">
        <f t="shared" si="1"/>
        <v>616</v>
      </c>
      <c r="I38" s="171">
        <f t="shared" si="2"/>
        <v>803</v>
      </c>
      <c r="J38" s="167">
        <f t="shared" si="3"/>
        <v>673</v>
      </c>
      <c r="K38" s="132">
        <f t="shared" si="4"/>
        <v>1476</v>
      </c>
    </row>
    <row r="39" spans="1:11" ht="15.75" x14ac:dyDescent="0.25">
      <c r="A39" s="165">
        <f t="shared" si="5"/>
        <v>34</v>
      </c>
      <c r="B39" s="170" t="s">
        <v>175</v>
      </c>
      <c r="C39" s="166">
        <v>134</v>
      </c>
      <c r="D39" s="167">
        <v>181</v>
      </c>
      <c r="E39" s="132">
        <f t="shared" si="0"/>
        <v>315</v>
      </c>
      <c r="F39" s="201">
        <v>135</v>
      </c>
      <c r="G39" s="202">
        <v>164</v>
      </c>
      <c r="H39" s="135">
        <f t="shared" si="1"/>
        <v>299</v>
      </c>
      <c r="I39" s="171">
        <f t="shared" si="2"/>
        <v>269</v>
      </c>
      <c r="J39" s="167">
        <f t="shared" si="3"/>
        <v>345</v>
      </c>
      <c r="K39" s="132">
        <f t="shared" si="4"/>
        <v>614</v>
      </c>
    </row>
    <row r="40" spans="1:11" ht="15.75" x14ac:dyDescent="0.25">
      <c r="A40" s="165">
        <f t="shared" si="5"/>
        <v>35</v>
      </c>
      <c r="B40" s="170" t="s">
        <v>203</v>
      </c>
      <c r="C40" s="166">
        <v>59</v>
      </c>
      <c r="D40" s="167">
        <v>87</v>
      </c>
      <c r="E40" s="132">
        <f t="shared" si="0"/>
        <v>146</v>
      </c>
      <c r="F40" s="201">
        <v>8</v>
      </c>
      <c r="G40" s="202">
        <v>15</v>
      </c>
      <c r="H40" s="135">
        <f t="shared" si="1"/>
        <v>23</v>
      </c>
      <c r="I40" s="171">
        <f t="shared" si="2"/>
        <v>67</v>
      </c>
      <c r="J40" s="167">
        <f t="shared" si="3"/>
        <v>102</v>
      </c>
      <c r="K40" s="132">
        <f t="shared" si="4"/>
        <v>169</v>
      </c>
    </row>
    <row r="41" spans="1:11" ht="15.75" x14ac:dyDescent="0.25">
      <c r="A41" s="165">
        <f t="shared" si="5"/>
        <v>36</v>
      </c>
      <c r="B41" s="170" t="s">
        <v>309</v>
      </c>
      <c r="C41" s="166">
        <v>143</v>
      </c>
      <c r="D41" s="167">
        <v>7</v>
      </c>
      <c r="E41" s="132">
        <f t="shared" si="0"/>
        <v>150</v>
      </c>
      <c r="F41" s="201">
        <v>94</v>
      </c>
      <c r="G41" s="202">
        <v>11</v>
      </c>
      <c r="H41" s="135">
        <f t="shared" si="1"/>
        <v>105</v>
      </c>
      <c r="I41" s="171">
        <f t="shared" si="2"/>
        <v>237</v>
      </c>
      <c r="J41" s="167">
        <f t="shared" si="3"/>
        <v>18</v>
      </c>
      <c r="K41" s="132">
        <f t="shared" si="4"/>
        <v>255</v>
      </c>
    </row>
    <row r="42" spans="1:11" ht="15.75" x14ac:dyDescent="0.25">
      <c r="A42" s="165">
        <f t="shared" si="5"/>
        <v>37</v>
      </c>
      <c r="B42" s="170" t="s">
        <v>204</v>
      </c>
      <c r="C42" s="166">
        <v>172</v>
      </c>
      <c r="D42" s="167">
        <v>92</v>
      </c>
      <c r="E42" s="132">
        <f t="shared" si="0"/>
        <v>264</v>
      </c>
      <c r="F42" s="201">
        <v>175</v>
      </c>
      <c r="G42" s="202">
        <v>98</v>
      </c>
      <c r="H42" s="135">
        <f t="shared" si="1"/>
        <v>273</v>
      </c>
      <c r="I42" s="171">
        <f t="shared" si="2"/>
        <v>347</v>
      </c>
      <c r="J42" s="167">
        <f t="shared" si="3"/>
        <v>190</v>
      </c>
      <c r="K42" s="132">
        <f t="shared" si="4"/>
        <v>537</v>
      </c>
    </row>
    <row r="43" spans="1:11" ht="15.75" x14ac:dyDescent="0.25">
      <c r="A43" s="165">
        <f t="shared" si="5"/>
        <v>38</v>
      </c>
      <c r="B43" s="170" t="s">
        <v>205</v>
      </c>
      <c r="C43" s="166">
        <v>2130</v>
      </c>
      <c r="D43" s="167">
        <v>1201</v>
      </c>
      <c r="E43" s="132">
        <f t="shared" si="0"/>
        <v>3331</v>
      </c>
      <c r="F43" s="201">
        <v>1783</v>
      </c>
      <c r="G43" s="202">
        <v>995</v>
      </c>
      <c r="H43" s="135">
        <f t="shared" si="1"/>
        <v>2778</v>
      </c>
      <c r="I43" s="171">
        <f t="shared" si="2"/>
        <v>3913</v>
      </c>
      <c r="J43" s="167">
        <f t="shared" si="3"/>
        <v>2196</v>
      </c>
      <c r="K43" s="132">
        <f t="shared" si="4"/>
        <v>6109</v>
      </c>
    </row>
    <row r="44" spans="1:11" ht="15.75" x14ac:dyDescent="0.25">
      <c r="A44" s="165">
        <f t="shared" si="5"/>
        <v>39</v>
      </c>
      <c r="B44" s="170" t="s">
        <v>310</v>
      </c>
      <c r="C44" s="166">
        <v>164</v>
      </c>
      <c r="D44" s="167">
        <v>103</v>
      </c>
      <c r="E44" s="132">
        <f t="shared" si="0"/>
        <v>267</v>
      </c>
      <c r="F44" s="201">
        <v>128</v>
      </c>
      <c r="G44" s="202">
        <v>79</v>
      </c>
      <c r="H44" s="135">
        <f t="shared" si="1"/>
        <v>207</v>
      </c>
      <c r="I44" s="171">
        <f t="shared" si="2"/>
        <v>292</v>
      </c>
      <c r="J44" s="167">
        <f t="shared" si="3"/>
        <v>182</v>
      </c>
      <c r="K44" s="132">
        <f t="shared" si="4"/>
        <v>474</v>
      </c>
    </row>
    <row r="45" spans="1:11" ht="15.75" x14ac:dyDescent="0.25">
      <c r="A45" s="165">
        <f t="shared" si="5"/>
        <v>40</v>
      </c>
      <c r="B45" s="170" t="s">
        <v>206</v>
      </c>
      <c r="C45" s="166">
        <v>56</v>
      </c>
      <c r="D45" s="167">
        <v>5</v>
      </c>
      <c r="E45" s="132">
        <f t="shared" si="0"/>
        <v>61</v>
      </c>
      <c r="F45" s="201">
        <v>54</v>
      </c>
      <c r="G45" s="202">
        <v>2</v>
      </c>
      <c r="H45" s="135">
        <f t="shared" si="1"/>
        <v>56</v>
      </c>
      <c r="I45" s="171">
        <f t="shared" si="2"/>
        <v>110</v>
      </c>
      <c r="J45" s="167">
        <f t="shared" si="3"/>
        <v>7</v>
      </c>
      <c r="K45" s="132">
        <f t="shared" si="4"/>
        <v>117</v>
      </c>
    </row>
    <row r="46" spans="1:11" ht="15.75" x14ac:dyDescent="0.25">
      <c r="A46" s="165">
        <f t="shared" si="5"/>
        <v>41</v>
      </c>
      <c r="B46" s="170" t="s">
        <v>207</v>
      </c>
      <c r="C46" s="166">
        <v>51</v>
      </c>
      <c r="D46" s="167">
        <v>0</v>
      </c>
      <c r="E46" s="132">
        <f t="shared" si="0"/>
        <v>51</v>
      </c>
      <c r="F46" s="201">
        <v>100</v>
      </c>
      <c r="G46" s="202">
        <v>5</v>
      </c>
      <c r="H46" s="135">
        <f t="shared" si="1"/>
        <v>105</v>
      </c>
      <c r="I46" s="171">
        <f t="shared" si="2"/>
        <v>151</v>
      </c>
      <c r="J46" s="167">
        <f t="shared" si="3"/>
        <v>5</v>
      </c>
      <c r="K46" s="132">
        <f t="shared" si="4"/>
        <v>156</v>
      </c>
    </row>
    <row r="47" spans="1:11" ht="16.5" thickBot="1" x14ac:dyDescent="0.3">
      <c r="A47" s="165">
        <f t="shared" si="5"/>
        <v>42</v>
      </c>
      <c r="B47" s="170" t="s">
        <v>177</v>
      </c>
      <c r="C47" s="166">
        <v>21</v>
      </c>
      <c r="D47" s="167">
        <v>32</v>
      </c>
      <c r="E47" s="132">
        <f t="shared" si="0"/>
        <v>53</v>
      </c>
      <c r="F47" s="201">
        <v>4</v>
      </c>
      <c r="G47" s="202">
        <v>5</v>
      </c>
      <c r="H47" s="135">
        <f t="shared" si="1"/>
        <v>9</v>
      </c>
      <c r="I47" s="171">
        <f t="shared" si="2"/>
        <v>25</v>
      </c>
      <c r="J47" s="167">
        <f t="shared" si="3"/>
        <v>37</v>
      </c>
      <c r="K47" s="132">
        <f t="shared" si="4"/>
        <v>62</v>
      </c>
    </row>
    <row r="48" spans="1:11" ht="17.25" thickTop="1" thickBot="1" x14ac:dyDescent="0.3">
      <c r="A48" s="173"/>
      <c r="B48" s="124" t="s">
        <v>6</v>
      </c>
      <c r="C48" s="136">
        <f t="shared" ref="C48:K48" si="6">SUM(C6:C47)</f>
        <v>12694</v>
      </c>
      <c r="D48" s="78">
        <f t="shared" si="6"/>
        <v>8091</v>
      </c>
      <c r="E48" s="78">
        <f t="shared" si="6"/>
        <v>20785</v>
      </c>
      <c r="F48" s="136">
        <f t="shared" si="6"/>
        <v>10036</v>
      </c>
      <c r="G48" s="78">
        <f t="shared" si="6"/>
        <v>6130</v>
      </c>
      <c r="H48" s="78">
        <f t="shared" si="6"/>
        <v>16166</v>
      </c>
      <c r="I48" s="136">
        <f t="shared" si="6"/>
        <v>22730</v>
      </c>
      <c r="J48" s="78">
        <f t="shared" si="6"/>
        <v>14221</v>
      </c>
      <c r="K48" s="78">
        <f t="shared" si="6"/>
        <v>36951</v>
      </c>
    </row>
    <row r="49" spans="1:11" ht="15.75" customHeight="1" thickTop="1" x14ac:dyDescent="0.2">
      <c r="A49" s="264" t="s">
        <v>237</v>
      </c>
      <c r="B49" s="264"/>
      <c r="C49" s="264"/>
      <c r="D49" s="264"/>
      <c r="E49" s="264"/>
      <c r="F49" s="264"/>
      <c r="G49" s="264"/>
      <c r="H49" s="264"/>
      <c r="I49" s="264"/>
      <c r="J49" s="264"/>
      <c r="K49" s="264"/>
    </row>
  </sheetData>
  <sortState ref="B6:K53">
    <sortCondition ref="B6:B53"/>
  </sortState>
  <mergeCells count="7">
    <mergeCell ref="A49:K49"/>
    <mergeCell ref="A1:K1"/>
    <mergeCell ref="A4:A5"/>
    <mergeCell ref="B4:B5"/>
    <mergeCell ref="C4:E4"/>
    <mergeCell ref="F4:H4"/>
    <mergeCell ref="I4:K4"/>
  </mergeCells>
  <printOptions horizontalCentered="1"/>
  <pageMargins left="0.35433070866141736" right="0.35433070866141736" top="0.39370078740157483" bottom="0.39370078740157483" header="0" footer="0"/>
  <pageSetup paperSize="256" scale="5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"/>
  <sheetViews>
    <sheetView view="pageBreakPreview" zoomScale="90" zoomScaleNormal="110" zoomScaleSheetLayoutView="90" workbookViewId="0">
      <pane xSplit="2" ySplit="5" topLeftCell="C57" activePane="bottomRight" state="frozen"/>
      <selection activeCell="G8" sqref="G8"/>
      <selection pane="topRight" activeCell="G8" sqref="G8"/>
      <selection pane="bottomLeft" activeCell="G8" sqref="G8"/>
      <selection pane="bottomRight" activeCell="G8" sqref="G8"/>
    </sheetView>
  </sheetViews>
  <sheetFormatPr baseColWidth="10" defaultRowHeight="12.75" x14ac:dyDescent="0.2"/>
  <cols>
    <col min="1" max="1" width="5.140625" style="47" customWidth="1"/>
    <col min="2" max="2" width="48.85546875" style="107" customWidth="1"/>
    <col min="3" max="3" width="11.7109375" style="47" customWidth="1"/>
    <col min="4" max="4" width="10.85546875" style="47" customWidth="1"/>
    <col min="5" max="5" width="9.140625" style="47" customWidth="1"/>
    <col min="6" max="6" width="11.85546875" style="47" customWidth="1"/>
    <col min="7" max="7" width="10" style="44" customWidth="1"/>
    <col min="8" max="8" width="7.85546875" style="44" customWidth="1"/>
    <col min="9" max="9" width="11.42578125" style="44" customWidth="1"/>
    <col min="10" max="10" width="11.140625" style="44" customWidth="1"/>
    <col min="11" max="11" width="9.7109375" style="44" customWidth="1"/>
    <col min="12" max="16384" width="11.42578125" style="44"/>
  </cols>
  <sheetData>
    <row r="1" spans="1:14" ht="18" x14ac:dyDescent="0.25">
      <c r="A1" s="250" t="s">
        <v>242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</row>
    <row r="3" spans="1:14" ht="16.5" thickBot="1" x14ac:dyDescent="0.25">
      <c r="K3" s="29" t="s">
        <v>338</v>
      </c>
    </row>
    <row r="4" spans="1:14" ht="18" customHeight="1" thickTop="1" thickBot="1" x14ac:dyDescent="0.3">
      <c r="A4" s="263" t="s">
        <v>161</v>
      </c>
      <c r="B4" s="263" t="s">
        <v>182</v>
      </c>
      <c r="C4" s="245" t="s">
        <v>178</v>
      </c>
      <c r="D4" s="245"/>
      <c r="E4" s="245"/>
      <c r="F4" s="265" t="s">
        <v>179</v>
      </c>
      <c r="G4" s="265"/>
      <c r="H4" s="265"/>
      <c r="I4" s="265" t="s">
        <v>123</v>
      </c>
      <c r="J4" s="265"/>
      <c r="K4" s="265"/>
    </row>
    <row r="5" spans="1:14" ht="27" customHeight="1" thickTop="1" thickBot="1" x14ac:dyDescent="0.25">
      <c r="A5" s="263"/>
      <c r="B5" s="263"/>
      <c r="C5" s="198" t="s">
        <v>180</v>
      </c>
      <c r="D5" s="198" t="s">
        <v>181</v>
      </c>
      <c r="E5" s="198" t="s">
        <v>123</v>
      </c>
      <c r="F5" s="198" t="s">
        <v>180</v>
      </c>
      <c r="G5" s="198" t="s">
        <v>181</v>
      </c>
      <c r="H5" s="198" t="s">
        <v>123</v>
      </c>
      <c r="I5" s="198" t="s">
        <v>180</v>
      </c>
      <c r="J5" s="198" t="s">
        <v>181</v>
      </c>
      <c r="K5" s="198" t="s">
        <v>123</v>
      </c>
    </row>
    <row r="6" spans="1:14" ht="16.5" thickTop="1" x14ac:dyDescent="0.25">
      <c r="A6" s="153">
        <v>1</v>
      </c>
      <c r="B6" s="154" t="s">
        <v>11</v>
      </c>
      <c r="C6" s="155">
        <f>[4]Hoja2!$C5</f>
        <v>9</v>
      </c>
      <c r="D6" s="155">
        <f>[4]Hoja2!$D5</f>
        <v>0</v>
      </c>
      <c r="E6" s="122">
        <f>C6+D6</f>
        <v>9</v>
      </c>
      <c r="F6" s="157">
        <f>[4]Hoja2!F5</f>
        <v>0</v>
      </c>
      <c r="G6" s="157">
        <f>[4]Hoja2!G5</f>
        <v>0</v>
      </c>
      <c r="H6" s="123">
        <f t="shared" ref="H6:H70" si="0">F6+G6</f>
        <v>0</v>
      </c>
      <c r="I6" s="157">
        <f t="shared" ref="I6:J37" si="1">C6+F6</f>
        <v>9</v>
      </c>
      <c r="J6" s="156">
        <f t="shared" si="1"/>
        <v>0</v>
      </c>
      <c r="K6" s="123">
        <f t="shared" ref="K6:K70" si="2">I6+J6</f>
        <v>9</v>
      </c>
      <c r="M6" s="139">
        <f>+K6-N6</f>
        <v>0</v>
      </c>
      <c r="N6" s="44">
        <v>9</v>
      </c>
    </row>
    <row r="7" spans="1:14" ht="15.75" x14ac:dyDescent="0.25">
      <c r="A7" s="158">
        <v>2</v>
      </c>
      <c r="B7" s="159" t="s">
        <v>64</v>
      </c>
      <c r="C7" s="155">
        <f>[4]Hoja2!$C6</f>
        <v>0</v>
      </c>
      <c r="D7" s="155">
        <f>[4]Hoja2!$D6</f>
        <v>0</v>
      </c>
      <c r="E7" s="122">
        <f t="shared" ref="E7:E71" si="3">C7+D7</f>
        <v>0</v>
      </c>
      <c r="F7" s="157">
        <f>[4]Hoja2!F6</f>
        <v>0</v>
      </c>
      <c r="G7" s="157">
        <f>[4]Hoja2!G6</f>
        <v>0</v>
      </c>
      <c r="H7" s="123">
        <f t="shared" si="0"/>
        <v>0</v>
      </c>
      <c r="I7" s="157">
        <f t="shared" si="1"/>
        <v>0</v>
      </c>
      <c r="J7" s="156">
        <f t="shared" si="1"/>
        <v>0</v>
      </c>
      <c r="K7" s="123">
        <f t="shared" si="2"/>
        <v>0</v>
      </c>
      <c r="M7" s="139">
        <f t="shared" ref="M7:M70" si="4">+K7-N7</f>
        <v>0</v>
      </c>
      <c r="N7" s="44">
        <v>0</v>
      </c>
    </row>
    <row r="8" spans="1:14" ht="15.75" x14ac:dyDescent="0.25">
      <c r="A8" s="158">
        <v>3</v>
      </c>
      <c r="B8" s="159" t="s">
        <v>12</v>
      </c>
      <c r="C8" s="155">
        <f>[4]Hoja2!$C7</f>
        <v>19</v>
      </c>
      <c r="D8" s="155">
        <f>[4]Hoja2!$D7</f>
        <v>35</v>
      </c>
      <c r="E8" s="122">
        <f t="shared" si="3"/>
        <v>54</v>
      </c>
      <c r="F8" s="157">
        <f>[4]Hoja2!F7</f>
        <v>0</v>
      </c>
      <c r="G8" s="157">
        <f>[4]Hoja2!G7</f>
        <v>0</v>
      </c>
      <c r="H8" s="123">
        <f t="shared" si="0"/>
        <v>0</v>
      </c>
      <c r="I8" s="157">
        <f t="shared" si="1"/>
        <v>19</v>
      </c>
      <c r="J8" s="156">
        <f t="shared" si="1"/>
        <v>35</v>
      </c>
      <c r="K8" s="123">
        <f t="shared" si="2"/>
        <v>54</v>
      </c>
      <c r="M8" s="139">
        <f t="shared" si="4"/>
        <v>0</v>
      </c>
      <c r="N8" s="44">
        <v>54</v>
      </c>
    </row>
    <row r="9" spans="1:14" ht="15.75" x14ac:dyDescent="0.25">
      <c r="A9" s="158">
        <v>4</v>
      </c>
      <c r="B9" s="159" t="s">
        <v>62</v>
      </c>
      <c r="C9" s="155">
        <f>[4]Hoja2!$C8</f>
        <v>0</v>
      </c>
      <c r="D9" s="155">
        <f>[4]Hoja2!$D8</f>
        <v>0</v>
      </c>
      <c r="E9" s="122">
        <f t="shared" si="3"/>
        <v>0</v>
      </c>
      <c r="F9" s="157">
        <f>[4]Hoja2!F8</f>
        <v>0</v>
      </c>
      <c r="G9" s="157">
        <f>[4]Hoja2!G8</f>
        <v>0</v>
      </c>
      <c r="H9" s="123">
        <f t="shared" si="0"/>
        <v>0</v>
      </c>
      <c r="I9" s="157">
        <f t="shared" si="1"/>
        <v>0</v>
      </c>
      <c r="J9" s="156">
        <f t="shared" si="1"/>
        <v>0</v>
      </c>
      <c r="K9" s="123">
        <f t="shared" si="2"/>
        <v>0</v>
      </c>
      <c r="M9" s="139">
        <f t="shared" si="4"/>
        <v>0</v>
      </c>
      <c r="N9" s="44">
        <v>0</v>
      </c>
    </row>
    <row r="10" spans="1:14" ht="15.75" x14ac:dyDescent="0.25">
      <c r="A10" s="158">
        <v>5</v>
      </c>
      <c r="B10" s="159" t="s">
        <v>13</v>
      </c>
      <c r="C10" s="155">
        <f>[4]Hoja2!$C9</f>
        <v>0</v>
      </c>
      <c r="D10" s="155">
        <f>[4]Hoja2!$D9</f>
        <v>0</v>
      </c>
      <c r="E10" s="122">
        <f t="shared" si="3"/>
        <v>0</v>
      </c>
      <c r="F10" s="157">
        <f>[4]Hoja2!F9</f>
        <v>5</v>
      </c>
      <c r="G10" s="157">
        <f>[4]Hoja2!G9</f>
        <v>3</v>
      </c>
      <c r="H10" s="123">
        <f t="shared" si="0"/>
        <v>8</v>
      </c>
      <c r="I10" s="157">
        <f t="shared" si="1"/>
        <v>5</v>
      </c>
      <c r="J10" s="156">
        <f t="shared" si="1"/>
        <v>3</v>
      </c>
      <c r="K10" s="123">
        <f t="shared" si="2"/>
        <v>8</v>
      </c>
      <c r="M10" s="139">
        <f t="shared" si="4"/>
        <v>0</v>
      </c>
      <c r="N10" s="44">
        <v>8</v>
      </c>
    </row>
    <row r="11" spans="1:14" ht="15.75" x14ac:dyDescent="0.25">
      <c r="A11" s="158">
        <v>6</v>
      </c>
      <c r="B11" s="159" t="s">
        <v>14</v>
      </c>
      <c r="C11" s="155">
        <f>[4]Hoja2!$C10</f>
        <v>7</v>
      </c>
      <c r="D11" s="155">
        <f>[4]Hoja2!$D10</f>
        <v>3</v>
      </c>
      <c r="E11" s="122">
        <f t="shared" si="3"/>
        <v>10</v>
      </c>
      <c r="F11" s="157">
        <f>[4]Hoja2!F10</f>
        <v>0</v>
      </c>
      <c r="G11" s="157">
        <f>[4]Hoja2!G10</f>
        <v>0</v>
      </c>
      <c r="H11" s="123">
        <f t="shared" si="0"/>
        <v>0</v>
      </c>
      <c r="I11" s="157">
        <f t="shared" si="1"/>
        <v>7</v>
      </c>
      <c r="J11" s="156">
        <f t="shared" si="1"/>
        <v>3</v>
      </c>
      <c r="K11" s="123">
        <f t="shared" si="2"/>
        <v>10</v>
      </c>
      <c r="M11" s="139">
        <f t="shared" si="4"/>
        <v>0</v>
      </c>
      <c r="N11" s="44">
        <v>10</v>
      </c>
    </row>
    <row r="12" spans="1:14" ht="15.75" x14ac:dyDescent="0.25">
      <c r="A12" s="158">
        <v>7</v>
      </c>
      <c r="B12" s="159" t="s">
        <v>1</v>
      </c>
      <c r="C12" s="155">
        <f>[4]Hoja2!$C11</f>
        <v>0</v>
      </c>
      <c r="D12" s="155">
        <f>[4]Hoja2!$D11</f>
        <v>0</v>
      </c>
      <c r="E12" s="122">
        <f t="shared" si="3"/>
        <v>0</v>
      </c>
      <c r="F12" s="157">
        <f>[4]Hoja2!F11</f>
        <v>0</v>
      </c>
      <c r="G12" s="157">
        <f>[4]Hoja2!G11</f>
        <v>0</v>
      </c>
      <c r="H12" s="123">
        <f t="shared" si="0"/>
        <v>0</v>
      </c>
      <c r="I12" s="157">
        <f t="shared" si="1"/>
        <v>0</v>
      </c>
      <c r="J12" s="156">
        <f t="shared" si="1"/>
        <v>0</v>
      </c>
      <c r="K12" s="123">
        <f t="shared" si="2"/>
        <v>0</v>
      </c>
      <c r="M12" s="139">
        <f t="shared" si="4"/>
        <v>0</v>
      </c>
      <c r="N12" s="44">
        <v>0</v>
      </c>
    </row>
    <row r="13" spans="1:14" ht="15.75" x14ac:dyDescent="0.25">
      <c r="A13" s="158">
        <v>8</v>
      </c>
      <c r="B13" s="159" t="s">
        <v>15</v>
      </c>
      <c r="C13" s="155">
        <f>[4]Hoja2!$C12</f>
        <v>0</v>
      </c>
      <c r="D13" s="155">
        <f>[4]Hoja2!$D12</f>
        <v>0</v>
      </c>
      <c r="E13" s="122">
        <f t="shared" si="3"/>
        <v>0</v>
      </c>
      <c r="F13" s="157">
        <f>[4]Hoja2!F12</f>
        <v>0</v>
      </c>
      <c r="G13" s="157">
        <f>[4]Hoja2!G12</f>
        <v>0</v>
      </c>
      <c r="H13" s="123">
        <f t="shared" si="0"/>
        <v>0</v>
      </c>
      <c r="I13" s="157">
        <f t="shared" si="1"/>
        <v>0</v>
      </c>
      <c r="J13" s="156">
        <f t="shared" si="1"/>
        <v>0</v>
      </c>
      <c r="K13" s="123">
        <f t="shared" si="2"/>
        <v>0</v>
      </c>
      <c r="M13" s="139">
        <f t="shared" si="4"/>
        <v>0</v>
      </c>
      <c r="N13" s="44">
        <v>0</v>
      </c>
    </row>
    <row r="14" spans="1:14" ht="15.75" x14ac:dyDescent="0.25">
      <c r="A14" s="158">
        <v>9</v>
      </c>
      <c r="B14" s="159" t="s">
        <v>32</v>
      </c>
      <c r="C14" s="155">
        <f>[4]Hoja2!$C13</f>
        <v>0</v>
      </c>
      <c r="D14" s="155">
        <f>[4]Hoja2!$D13</f>
        <v>0</v>
      </c>
      <c r="E14" s="122">
        <f t="shared" si="3"/>
        <v>0</v>
      </c>
      <c r="F14" s="157">
        <f>[4]Hoja2!F13</f>
        <v>9</v>
      </c>
      <c r="G14" s="157">
        <f>[4]Hoja2!G13</f>
        <v>0</v>
      </c>
      <c r="H14" s="123">
        <f t="shared" si="0"/>
        <v>9</v>
      </c>
      <c r="I14" s="157">
        <f t="shared" si="1"/>
        <v>9</v>
      </c>
      <c r="J14" s="156">
        <f t="shared" si="1"/>
        <v>0</v>
      </c>
      <c r="K14" s="123">
        <f t="shared" si="2"/>
        <v>9</v>
      </c>
      <c r="M14" s="139">
        <f t="shared" si="4"/>
        <v>0</v>
      </c>
      <c r="N14" s="44">
        <v>9</v>
      </c>
    </row>
    <row r="15" spans="1:14" ht="15.75" x14ac:dyDescent="0.25">
      <c r="A15" s="158">
        <v>10</v>
      </c>
      <c r="B15" s="159" t="s">
        <v>33</v>
      </c>
      <c r="C15" s="155">
        <f>[4]Hoja2!$C14</f>
        <v>0</v>
      </c>
      <c r="D15" s="155">
        <f>[4]Hoja2!$D14</f>
        <v>0</v>
      </c>
      <c r="E15" s="122">
        <f t="shared" si="3"/>
        <v>0</v>
      </c>
      <c r="F15" s="157">
        <f>[4]Hoja2!F14</f>
        <v>0</v>
      </c>
      <c r="G15" s="157">
        <f>[4]Hoja2!G14</f>
        <v>0</v>
      </c>
      <c r="H15" s="123">
        <f t="shared" si="0"/>
        <v>0</v>
      </c>
      <c r="I15" s="157">
        <f t="shared" si="1"/>
        <v>0</v>
      </c>
      <c r="J15" s="156">
        <f t="shared" si="1"/>
        <v>0</v>
      </c>
      <c r="K15" s="123">
        <f t="shared" si="2"/>
        <v>0</v>
      </c>
      <c r="M15" s="139">
        <f t="shared" si="4"/>
        <v>0</v>
      </c>
      <c r="N15" s="44">
        <v>0</v>
      </c>
    </row>
    <row r="16" spans="1:14" ht="15.75" x14ac:dyDescent="0.25">
      <c r="A16" s="158">
        <v>11</v>
      </c>
      <c r="B16" s="159" t="s">
        <v>63</v>
      </c>
      <c r="C16" s="155">
        <f>[4]Hoja2!$C15</f>
        <v>0</v>
      </c>
      <c r="D16" s="155">
        <f>[4]Hoja2!$D15</f>
        <v>0</v>
      </c>
      <c r="E16" s="122">
        <f t="shared" si="3"/>
        <v>0</v>
      </c>
      <c r="F16" s="157">
        <f>[4]Hoja2!F15</f>
        <v>0</v>
      </c>
      <c r="G16" s="157">
        <f>[4]Hoja2!G15</f>
        <v>0</v>
      </c>
      <c r="H16" s="123">
        <f t="shared" si="0"/>
        <v>0</v>
      </c>
      <c r="I16" s="157">
        <f t="shared" si="1"/>
        <v>0</v>
      </c>
      <c r="J16" s="156">
        <f t="shared" si="1"/>
        <v>0</v>
      </c>
      <c r="K16" s="123">
        <f t="shared" si="2"/>
        <v>0</v>
      </c>
      <c r="M16" s="139">
        <f t="shared" si="4"/>
        <v>0</v>
      </c>
      <c r="N16" s="44">
        <v>0</v>
      </c>
    </row>
    <row r="17" spans="1:14" ht="15.75" x14ac:dyDescent="0.25">
      <c r="A17" s="158">
        <v>12</v>
      </c>
      <c r="B17" s="159" t="s">
        <v>25</v>
      </c>
      <c r="C17" s="155">
        <f>[4]Hoja2!$C16</f>
        <v>0</v>
      </c>
      <c r="D17" s="155">
        <f>[4]Hoja2!$D16</f>
        <v>0</v>
      </c>
      <c r="E17" s="122">
        <f t="shared" si="3"/>
        <v>0</v>
      </c>
      <c r="F17" s="157">
        <f>[4]Hoja2!F16</f>
        <v>0</v>
      </c>
      <c r="G17" s="157">
        <f>[4]Hoja2!G16</f>
        <v>0</v>
      </c>
      <c r="H17" s="123">
        <f t="shared" si="0"/>
        <v>0</v>
      </c>
      <c r="I17" s="157">
        <f t="shared" si="1"/>
        <v>0</v>
      </c>
      <c r="J17" s="156">
        <f t="shared" si="1"/>
        <v>0</v>
      </c>
      <c r="K17" s="123">
        <f t="shared" si="2"/>
        <v>0</v>
      </c>
      <c r="M17" s="139">
        <f t="shared" si="4"/>
        <v>0</v>
      </c>
      <c r="N17" s="44">
        <v>0</v>
      </c>
    </row>
    <row r="18" spans="1:14" ht="15.75" x14ac:dyDescent="0.25">
      <c r="A18" s="158">
        <v>13</v>
      </c>
      <c r="B18" s="159" t="s">
        <v>65</v>
      </c>
      <c r="C18" s="155">
        <f>[4]Hoja2!$C17</f>
        <v>0</v>
      </c>
      <c r="D18" s="155">
        <f>[4]Hoja2!$D17</f>
        <v>0</v>
      </c>
      <c r="E18" s="122">
        <f t="shared" si="3"/>
        <v>0</v>
      </c>
      <c r="F18" s="157">
        <f>[4]Hoja2!F17</f>
        <v>0</v>
      </c>
      <c r="G18" s="157">
        <f>[4]Hoja2!G17</f>
        <v>0</v>
      </c>
      <c r="H18" s="123">
        <f t="shared" si="0"/>
        <v>0</v>
      </c>
      <c r="I18" s="157">
        <f t="shared" si="1"/>
        <v>0</v>
      </c>
      <c r="J18" s="156">
        <f t="shared" si="1"/>
        <v>0</v>
      </c>
      <c r="K18" s="123">
        <f t="shared" si="2"/>
        <v>0</v>
      </c>
      <c r="M18" s="139">
        <f t="shared" si="4"/>
        <v>0</v>
      </c>
      <c r="N18" s="44">
        <v>0</v>
      </c>
    </row>
    <row r="19" spans="1:14" ht="15.75" x14ac:dyDescent="0.25">
      <c r="A19" s="158">
        <v>14</v>
      </c>
      <c r="B19" s="159" t="s">
        <v>34</v>
      </c>
      <c r="C19" s="155">
        <f>[4]Hoja2!$C18</f>
        <v>30</v>
      </c>
      <c r="D19" s="155">
        <f>[4]Hoja2!$D18</f>
        <v>12</v>
      </c>
      <c r="E19" s="122">
        <f t="shared" si="3"/>
        <v>42</v>
      </c>
      <c r="F19" s="157">
        <f>[4]Hoja2!F18</f>
        <v>0</v>
      </c>
      <c r="G19" s="157">
        <f>[4]Hoja2!G18</f>
        <v>0</v>
      </c>
      <c r="H19" s="123">
        <f t="shared" si="0"/>
        <v>0</v>
      </c>
      <c r="I19" s="157">
        <f t="shared" si="1"/>
        <v>30</v>
      </c>
      <c r="J19" s="156">
        <f t="shared" si="1"/>
        <v>12</v>
      </c>
      <c r="K19" s="123">
        <f t="shared" si="2"/>
        <v>42</v>
      </c>
      <c r="M19" s="139">
        <f t="shared" si="4"/>
        <v>0</v>
      </c>
      <c r="N19" s="44">
        <v>42</v>
      </c>
    </row>
    <row r="20" spans="1:14" ht="15.75" x14ac:dyDescent="0.25">
      <c r="A20" s="158">
        <v>15</v>
      </c>
      <c r="B20" s="159" t="s">
        <v>26</v>
      </c>
      <c r="C20" s="155">
        <f>[4]Hoja2!$C19</f>
        <v>0</v>
      </c>
      <c r="D20" s="155">
        <f>[4]Hoja2!$D19</f>
        <v>0</v>
      </c>
      <c r="E20" s="122">
        <f t="shared" si="3"/>
        <v>0</v>
      </c>
      <c r="F20" s="157">
        <f>[4]Hoja2!F19</f>
        <v>0</v>
      </c>
      <c r="G20" s="157">
        <f>[4]Hoja2!G19</f>
        <v>0</v>
      </c>
      <c r="H20" s="123">
        <f t="shared" si="0"/>
        <v>0</v>
      </c>
      <c r="I20" s="157">
        <f t="shared" si="1"/>
        <v>0</v>
      </c>
      <c r="J20" s="156">
        <f t="shared" si="1"/>
        <v>0</v>
      </c>
      <c r="K20" s="123">
        <f t="shared" si="2"/>
        <v>0</v>
      </c>
      <c r="M20" s="139">
        <f t="shared" si="4"/>
        <v>0</v>
      </c>
      <c r="N20" s="44">
        <v>0</v>
      </c>
    </row>
    <row r="21" spans="1:14" ht="15.75" x14ac:dyDescent="0.25">
      <c r="A21" s="158">
        <v>16</v>
      </c>
      <c r="B21" s="159" t="s">
        <v>35</v>
      </c>
      <c r="C21" s="155">
        <f>[4]Hoja2!$C20</f>
        <v>0</v>
      </c>
      <c r="D21" s="155">
        <f>[4]Hoja2!$D20</f>
        <v>0</v>
      </c>
      <c r="E21" s="122">
        <f t="shared" si="3"/>
        <v>0</v>
      </c>
      <c r="F21" s="157">
        <f>[4]Hoja2!F20</f>
        <v>0</v>
      </c>
      <c r="G21" s="157">
        <f>[4]Hoja2!G20</f>
        <v>0</v>
      </c>
      <c r="H21" s="123">
        <f t="shared" si="0"/>
        <v>0</v>
      </c>
      <c r="I21" s="157">
        <f t="shared" si="1"/>
        <v>0</v>
      </c>
      <c r="J21" s="156">
        <f t="shared" si="1"/>
        <v>0</v>
      </c>
      <c r="K21" s="123">
        <f t="shared" si="2"/>
        <v>0</v>
      </c>
      <c r="M21" s="139">
        <f t="shared" si="4"/>
        <v>0</v>
      </c>
      <c r="N21" s="44">
        <v>0</v>
      </c>
    </row>
    <row r="22" spans="1:14" ht="15.75" x14ac:dyDescent="0.25">
      <c r="A22" s="158">
        <v>17</v>
      </c>
      <c r="B22" s="159" t="s">
        <v>28</v>
      </c>
      <c r="C22" s="155">
        <f>[4]Hoja2!$C21</f>
        <v>0</v>
      </c>
      <c r="D22" s="155">
        <f>[4]Hoja2!$D21</f>
        <v>0</v>
      </c>
      <c r="E22" s="122">
        <f t="shared" si="3"/>
        <v>0</v>
      </c>
      <c r="F22" s="157">
        <f>[4]Hoja2!F21</f>
        <v>0</v>
      </c>
      <c r="G22" s="157">
        <f>[4]Hoja2!G21</f>
        <v>0</v>
      </c>
      <c r="H22" s="123">
        <f t="shared" si="0"/>
        <v>0</v>
      </c>
      <c r="I22" s="157">
        <f t="shared" si="1"/>
        <v>0</v>
      </c>
      <c r="J22" s="156">
        <f t="shared" si="1"/>
        <v>0</v>
      </c>
      <c r="K22" s="123">
        <f t="shared" si="2"/>
        <v>0</v>
      </c>
      <c r="M22" s="139">
        <f t="shared" si="4"/>
        <v>0</v>
      </c>
      <c r="N22" s="44">
        <v>0</v>
      </c>
    </row>
    <row r="23" spans="1:14" ht="15.75" x14ac:dyDescent="0.25">
      <c r="A23" s="158">
        <v>18</v>
      </c>
      <c r="B23" s="159" t="s">
        <v>29</v>
      </c>
      <c r="C23" s="155">
        <f>[4]Hoja2!$C22</f>
        <v>66</v>
      </c>
      <c r="D23" s="155">
        <f>[4]Hoja2!$D22</f>
        <v>45</v>
      </c>
      <c r="E23" s="122">
        <f t="shared" si="3"/>
        <v>111</v>
      </c>
      <c r="F23" s="157">
        <f>[4]Hoja2!F22</f>
        <v>1</v>
      </c>
      <c r="G23" s="157">
        <f>[4]Hoja2!G22</f>
        <v>0</v>
      </c>
      <c r="H23" s="123">
        <f t="shared" si="0"/>
        <v>1</v>
      </c>
      <c r="I23" s="157">
        <f t="shared" si="1"/>
        <v>67</v>
      </c>
      <c r="J23" s="156">
        <f t="shared" si="1"/>
        <v>45</v>
      </c>
      <c r="K23" s="123">
        <f t="shared" si="2"/>
        <v>112</v>
      </c>
      <c r="M23" s="139">
        <f t="shared" si="4"/>
        <v>0</v>
      </c>
      <c r="N23" s="44">
        <v>112</v>
      </c>
    </row>
    <row r="24" spans="1:14" ht="15.75" x14ac:dyDescent="0.25">
      <c r="A24" s="158">
        <v>19</v>
      </c>
      <c r="B24" s="159" t="s">
        <v>24</v>
      </c>
      <c r="C24" s="155">
        <f>[4]Hoja2!$C23</f>
        <v>0</v>
      </c>
      <c r="D24" s="155">
        <f>[4]Hoja2!$D23</f>
        <v>0</v>
      </c>
      <c r="E24" s="122">
        <f t="shared" si="3"/>
        <v>0</v>
      </c>
      <c r="F24" s="157">
        <f>[4]Hoja2!F23</f>
        <v>0</v>
      </c>
      <c r="G24" s="157">
        <f>[4]Hoja2!G23</f>
        <v>0</v>
      </c>
      <c r="H24" s="123">
        <f t="shared" si="0"/>
        <v>0</v>
      </c>
      <c r="I24" s="157">
        <f t="shared" si="1"/>
        <v>0</v>
      </c>
      <c r="J24" s="156">
        <f t="shared" si="1"/>
        <v>0</v>
      </c>
      <c r="K24" s="123">
        <f t="shared" si="2"/>
        <v>0</v>
      </c>
      <c r="M24" s="139">
        <f t="shared" si="4"/>
        <v>0</v>
      </c>
      <c r="N24" s="44">
        <v>0</v>
      </c>
    </row>
    <row r="25" spans="1:14" ht="15.75" x14ac:dyDescent="0.25">
      <c r="A25" s="158">
        <v>20</v>
      </c>
      <c r="B25" s="159" t="s">
        <v>125</v>
      </c>
      <c r="C25" s="155">
        <f>[4]Hoja2!$C24</f>
        <v>0</v>
      </c>
      <c r="D25" s="155">
        <f>[4]Hoja2!$D24</f>
        <v>0</v>
      </c>
      <c r="E25" s="122">
        <f t="shared" si="3"/>
        <v>0</v>
      </c>
      <c r="F25" s="157">
        <f>[4]Hoja2!F24</f>
        <v>0</v>
      </c>
      <c r="G25" s="157">
        <f>[4]Hoja2!G24</f>
        <v>0</v>
      </c>
      <c r="H25" s="123">
        <f t="shared" si="0"/>
        <v>0</v>
      </c>
      <c r="I25" s="157">
        <f t="shared" si="1"/>
        <v>0</v>
      </c>
      <c r="J25" s="156">
        <f t="shared" si="1"/>
        <v>0</v>
      </c>
      <c r="K25" s="123">
        <f t="shared" si="2"/>
        <v>0</v>
      </c>
      <c r="M25" s="139">
        <f t="shared" si="4"/>
        <v>0</v>
      </c>
      <c r="N25" s="44">
        <v>0</v>
      </c>
    </row>
    <row r="26" spans="1:14" ht="15.75" x14ac:dyDescent="0.25">
      <c r="A26" s="158">
        <v>21</v>
      </c>
      <c r="B26" s="159" t="s">
        <v>31</v>
      </c>
      <c r="C26" s="155">
        <f>[4]Hoja2!$C25</f>
        <v>2</v>
      </c>
      <c r="D26" s="155">
        <f>[4]Hoja2!$D25</f>
        <v>2</v>
      </c>
      <c r="E26" s="122">
        <f t="shared" si="3"/>
        <v>4</v>
      </c>
      <c r="F26" s="157">
        <f>[4]Hoja2!F25</f>
        <v>0</v>
      </c>
      <c r="G26" s="157">
        <f>[4]Hoja2!G25</f>
        <v>0</v>
      </c>
      <c r="H26" s="123">
        <f t="shared" si="0"/>
        <v>0</v>
      </c>
      <c r="I26" s="157">
        <f t="shared" si="1"/>
        <v>2</v>
      </c>
      <c r="J26" s="156">
        <f t="shared" si="1"/>
        <v>2</v>
      </c>
      <c r="K26" s="123">
        <f t="shared" si="2"/>
        <v>4</v>
      </c>
      <c r="M26" s="139">
        <f t="shared" si="4"/>
        <v>0</v>
      </c>
      <c r="N26" s="44">
        <v>4</v>
      </c>
    </row>
    <row r="27" spans="1:14" ht="15.75" x14ac:dyDescent="0.25">
      <c r="A27" s="158">
        <v>22</v>
      </c>
      <c r="B27" s="159" t="s">
        <v>9</v>
      </c>
      <c r="C27" s="155">
        <f>[4]Hoja2!$C26</f>
        <v>0</v>
      </c>
      <c r="D27" s="155">
        <f>[4]Hoja2!$D26</f>
        <v>0</v>
      </c>
      <c r="E27" s="122">
        <f t="shared" si="3"/>
        <v>0</v>
      </c>
      <c r="F27" s="157">
        <f>[4]Hoja2!F26</f>
        <v>0</v>
      </c>
      <c r="G27" s="157">
        <f>[4]Hoja2!G26</f>
        <v>0</v>
      </c>
      <c r="H27" s="123">
        <f t="shared" si="0"/>
        <v>0</v>
      </c>
      <c r="I27" s="157">
        <f t="shared" si="1"/>
        <v>0</v>
      </c>
      <c r="J27" s="156">
        <f t="shared" si="1"/>
        <v>0</v>
      </c>
      <c r="K27" s="123">
        <f t="shared" si="2"/>
        <v>0</v>
      </c>
      <c r="M27" s="139">
        <f t="shared" si="4"/>
        <v>0</v>
      </c>
      <c r="N27" s="44">
        <v>0</v>
      </c>
    </row>
    <row r="28" spans="1:14" ht="15.75" x14ac:dyDescent="0.25">
      <c r="A28" s="158">
        <v>23</v>
      </c>
      <c r="B28" s="159" t="s">
        <v>36</v>
      </c>
      <c r="C28" s="155">
        <f>[4]Hoja2!$C27</f>
        <v>0</v>
      </c>
      <c r="D28" s="155">
        <f>[4]Hoja2!$D27</f>
        <v>0</v>
      </c>
      <c r="E28" s="122">
        <f t="shared" si="3"/>
        <v>0</v>
      </c>
      <c r="F28" s="157">
        <f>[4]Hoja2!F27</f>
        <v>0</v>
      </c>
      <c r="G28" s="157">
        <f>[4]Hoja2!G27</f>
        <v>0</v>
      </c>
      <c r="H28" s="123">
        <f t="shared" si="0"/>
        <v>0</v>
      </c>
      <c r="I28" s="157">
        <f t="shared" si="1"/>
        <v>0</v>
      </c>
      <c r="J28" s="156">
        <f t="shared" si="1"/>
        <v>0</v>
      </c>
      <c r="K28" s="123">
        <f t="shared" si="2"/>
        <v>0</v>
      </c>
      <c r="M28" s="139">
        <f t="shared" si="4"/>
        <v>0</v>
      </c>
      <c r="N28" s="44">
        <v>0</v>
      </c>
    </row>
    <row r="29" spans="1:14" ht="15.75" x14ac:dyDescent="0.25">
      <c r="A29" s="158">
        <v>24</v>
      </c>
      <c r="B29" s="159" t="s">
        <v>37</v>
      </c>
      <c r="C29" s="155">
        <f>[4]Hoja2!$C28</f>
        <v>0</v>
      </c>
      <c r="D29" s="155">
        <f>[4]Hoja2!$D28</f>
        <v>0</v>
      </c>
      <c r="E29" s="122">
        <f t="shared" si="3"/>
        <v>0</v>
      </c>
      <c r="F29" s="157">
        <f>[4]Hoja2!F28</f>
        <v>0</v>
      </c>
      <c r="G29" s="157">
        <f>[4]Hoja2!G28</f>
        <v>0</v>
      </c>
      <c r="H29" s="123">
        <f t="shared" si="0"/>
        <v>0</v>
      </c>
      <c r="I29" s="157">
        <f t="shared" si="1"/>
        <v>0</v>
      </c>
      <c r="J29" s="156">
        <f t="shared" si="1"/>
        <v>0</v>
      </c>
      <c r="K29" s="123">
        <f t="shared" si="2"/>
        <v>0</v>
      </c>
      <c r="M29" s="139">
        <f t="shared" si="4"/>
        <v>0</v>
      </c>
      <c r="N29" s="44">
        <v>0</v>
      </c>
    </row>
    <row r="30" spans="1:14" ht="15.75" x14ac:dyDescent="0.25">
      <c r="A30" s="158">
        <v>25</v>
      </c>
      <c r="B30" s="159" t="s">
        <v>38</v>
      </c>
      <c r="C30" s="155">
        <f>[4]Hoja2!$C29</f>
        <v>0</v>
      </c>
      <c r="D30" s="155">
        <f>[4]Hoja2!$D29</f>
        <v>0</v>
      </c>
      <c r="E30" s="122">
        <f t="shared" si="3"/>
        <v>0</v>
      </c>
      <c r="F30" s="157">
        <f>[4]Hoja2!F29</f>
        <v>0</v>
      </c>
      <c r="G30" s="157">
        <f>[4]Hoja2!G29</f>
        <v>0</v>
      </c>
      <c r="H30" s="123">
        <f t="shared" si="0"/>
        <v>0</v>
      </c>
      <c r="I30" s="157">
        <f t="shared" si="1"/>
        <v>0</v>
      </c>
      <c r="J30" s="156">
        <f t="shared" si="1"/>
        <v>0</v>
      </c>
      <c r="K30" s="123">
        <f t="shared" si="2"/>
        <v>0</v>
      </c>
      <c r="M30" s="139">
        <f t="shared" si="4"/>
        <v>0</v>
      </c>
      <c r="N30" s="44">
        <v>0</v>
      </c>
    </row>
    <row r="31" spans="1:14" ht="15.75" x14ac:dyDescent="0.25">
      <c r="A31" s="158">
        <v>26</v>
      </c>
      <c r="B31" s="159" t="s">
        <v>39</v>
      </c>
      <c r="C31" s="155">
        <f>[4]Hoja2!$C30</f>
        <v>0</v>
      </c>
      <c r="D31" s="155">
        <f>[4]Hoja2!$D30</f>
        <v>0</v>
      </c>
      <c r="E31" s="122">
        <f t="shared" si="3"/>
        <v>0</v>
      </c>
      <c r="F31" s="157">
        <f>[4]Hoja2!F30</f>
        <v>0</v>
      </c>
      <c r="G31" s="157">
        <f>[4]Hoja2!G30</f>
        <v>0</v>
      </c>
      <c r="H31" s="123">
        <f t="shared" si="0"/>
        <v>0</v>
      </c>
      <c r="I31" s="157">
        <f t="shared" si="1"/>
        <v>0</v>
      </c>
      <c r="J31" s="156">
        <f t="shared" si="1"/>
        <v>0</v>
      </c>
      <c r="K31" s="123">
        <f t="shared" si="2"/>
        <v>0</v>
      </c>
      <c r="M31" s="139">
        <f t="shared" si="4"/>
        <v>0</v>
      </c>
      <c r="N31" s="44">
        <v>0</v>
      </c>
    </row>
    <row r="32" spans="1:14" ht="15.75" x14ac:dyDescent="0.25">
      <c r="A32" s="158">
        <v>27</v>
      </c>
      <c r="B32" s="159" t="s">
        <v>40</v>
      </c>
      <c r="C32" s="155">
        <f>[4]Hoja2!$C31</f>
        <v>0</v>
      </c>
      <c r="D32" s="155">
        <f>[4]Hoja2!$D31</f>
        <v>0</v>
      </c>
      <c r="E32" s="122">
        <f t="shared" si="3"/>
        <v>0</v>
      </c>
      <c r="F32" s="157">
        <f>[4]Hoja2!F31</f>
        <v>0</v>
      </c>
      <c r="G32" s="157">
        <f>[4]Hoja2!G31</f>
        <v>0</v>
      </c>
      <c r="H32" s="123">
        <f t="shared" si="0"/>
        <v>0</v>
      </c>
      <c r="I32" s="157">
        <f t="shared" si="1"/>
        <v>0</v>
      </c>
      <c r="J32" s="156">
        <f t="shared" si="1"/>
        <v>0</v>
      </c>
      <c r="K32" s="123">
        <f t="shared" si="2"/>
        <v>0</v>
      </c>
      <c r="M32" s="139">
        <f t="shared" si="4"/>
        <v>0</v>
      </c>
      <c r="N32" s="44">
        <v>0</v>
      </c>
    </row>
    <row r="33" spans="1:14" ht="15.75" x14ac:dyDescent="0.25">
      <c r="A33" s="158">
        <v>28</v>
      </c>
      <c r="B33" s="159" t="s">
        <v>3</v>
      </c>
      <c r="C33" s="155">
        <f>[4]Hoja2!$C32</f>
        <v>0</v>
      </c>
      <c r="D33" s="155">
        <f>[4]Hoja2!$D32</f>
        <v>0</v>
      </c>
      <c r="E33" s="122">
        <f t="shared" si="3"/>
        <v>0</v>
      </c>
      <c r="F33" s="157">
        <f>[4]Hoja2!F32</f>
        <v>0</v>
      </c>
      <c r="G33" s="157">
        <f>[4]Hoja2!G32</f>
        <v>0</v>
      </c>
      <c r="H33" s="123">
        <f t="shared" si="0"/>
        <v>0</v>
      </c>
      <c r="I33" s="157">
        <f t="shared" si="1"/>
        <v>0</v>
      </c>
      <c r="J33" s="156">
        <f t="shared" si="1"/>
        <v>0</v>
      </c>
      <c r="K33" s="123">
        <f t="shared" si="2"/>
        <v>0</v>
      </c>
      <c r="M33" s="139">
        <f t="shared" si="4"/>
        <v>0</v>
      </c>
      <c r="N33" s="44">
        <v>0</v>
      </c>
    </row>
    <row r="34" spans="1:14" ht="15.75" x14ac:dyDescent="0.25">
      <c r="A34" s="158">
        <v>29</v>
      </c>
      <c r="B34" s="159" t="s">
        <v>2</v>
      </c>
      <c r="C34" s="155">
        <f>[4]Hoja2!$C33</f>
        <v>0</v>
      </c>
      <c r="D34" s="155">
        <f>[4]Hoja2!$D33</f>
        <v>0</v>
      </c>
      <c r="E34" s="122">
        <f t="shared" si="3"/>
        <v>0</v>
      </c>
      <c r="F34" s="157">
        <f>[4]Hoja2!F33</f>
        <v>0</v>
      </c>
      <c r="G34" s="157">
        <f>[4]Hoja2!G33</f>
        <v>0</v>
      </c>
      <c r="H34" s="123">
        <f t="shared" si="0"/>
        <v>0</v>
      </c>
      <c r="I34" s="157">
        <f t="shared" si="1"/>
        <v>0</v>
      </c>
      <c r="J34" s="156">
        <f t="shared" si="1"/>
        <v>0</v>
      </c>
      <c r="K34" s="123">
        <f t="shared" si="2"/>
        <v>0</v>
      </c>
      <c r="M34" s="139">
        <f t="shared" si="4"/>
        <v>0</v>
      </c>
      <c r="N34" s="44">
        <v>0</v>
      </c>
    </row>
    <row r="35" spans="1:14" ht="15.75" x14ac:dyDescent="0.25">
      <c r="A35" s="158">
        <v>30</v>
      </c>
      <c r="B35" s="159" t="s">
        <v>41</v>
      </c>
      <c r="C35" s="155">
        <f>[4]Hoja2!$C34</f>
        <v>0</v>
      </c>
      <c r="D35" s="155">
        <f>[4]Hoja2!$D34</f>
        <v>0</v>
      </c>
      <c r="E35" s="122">
        <f t="shared" si="3"/>
        <v>0</v>
      </c>
      <c r="F35" s="157">
        <f>[4]Hoja2!F34</f>
        <v>0</v>
      </c>
      <c r="G35" s="157">
        <f>[4]Hoja2!G34</f>
        <v>0</v>
      </c>
      <c r="H35" s="123">
        <f t="shared" si="0"/>
        <v>0</v>
      </c>
      <c r="I35" s="157">
        <f t="shared" si="1"/>
        <v>0</v>
      </c>
      <c r="J35" s="156">
        <f t="shared" si="1"/>
        <v>0</v>
      </c>
      <c r="K35" s="123">
        <f t="shared" si="2"/>
        <v>0</v>
      </c>
      <c r="M35" s="139">
        <f t="shared" si="4"/>
        <v>0</v>
      </c>
      <c r="N35" s="44">
        <v>0</v>
      </c>
    </row>
    <row r="36" spans="1:14" ht="15.75" x14ac:dyDescent="0.25">
      <c r="A36" s="158">
        <v>31</v>
      </c>
      <c r="B36" s="159" t="s">
        <v>42</v>
      </c>
      <c r="C36" s="155">
        <f>[4]Hoja2!$C35</f>
        <v>0</v>
      </c>
      <c r="D36" s="155">
        <f>[4]Hoja2!$D35</f>
        <v>0</v>
      </c>
      <c r="E36" s="122">
        <f t="shared" si="3"/>
        <v>0</v>
      </c>
      <c r="F36" s="157">
        <f>[4]Hoja2!F35</f>
        <v>0</v>
      </c>
      <c r="G36" s="157">
        <f>[4]Hoja2!G35</f>
        <v>0</v>
      </c>
      <c r="H36" s="123">
        <f t="shared" si="0"/>
        <v>0</v>
      </c>
      <c r="I36" s="157">
        <f t="shared" si="1"/>
        <v>0</v>
      </c>
      <c r="J36" s="156">
        <f t="shared" si="1"/>
        <v>0</v>
      </c>
      <c r="K36" s="123">
        <f t="shared" si="2"/>
        <v>0</v>
      </c>
      <c r="M36" s="139">
        <f t="shared" si="4"/>
        <v>0</v>
      </c>
      <c r="N36" s="44">
        <v>0</v>
      </c>
    </row>
    <row r="37" spans="1:14" ht="15.75" x14ac:dyDescent="0.25">
      <c r="A37" s="158">
        <v>32</v>
      </c>
      <c r="B37" s="159" t="s">
        <v>27</v>
      </c>
      <c r="C37" s="155">
        <f>[4]Hoja2!$C36</f>
        <v>19</v>
      </c>
      <c r="D37" s="155">
        <f>[4]Hoja2!$D36</f>
        <v>6</v>
      </c>
      <c r="E37" s="122">
        <f t="shared" si="3"/>
        <v>25</v>
      </c>
      <c r="F37" s="157">
        <f>[4]Hoja2!F36</f>
        <v>0</v>
      </c>
      <c r="G37" s="157">
        <f>[4]Hoja2!G36</f>
        <v>0</v>
      </c>
      <c r="H37" s="123">
        <f t="shared" si="0"/>
        <v>0</v>
      </c>
      <c r="I37" s="157">
        <f t="shared" si="1"/>
        <v>19</v>
      </c>
      <c r="J37" s="156">
        <f t="shared" si="1"/>
        <v>6</v>
      </c>
      <c r="K37" s="123">
        <f t="shared" si="2"/>
        <v>25</v>
      </c>
      <c r="M37" s="139">
        <f t="shared" si="4"/>
        <v>0</v>
      </c>
      <c r="N37" s="44">
        <v>25</v>
      </c>
    </row>
    <row r="38" spans="1:14" ht="15.75" x14ac:dyDescent="0.25">
      <c r="A38" s="158">
        <v>33</v>
      </c>
      <c r="B38" s="159" t="s">
        <v>60</v>
      </c>
      <c r="C38" s="155">
        <f>[4]Hoja2!$C37</f>
        <v>18</v>
      </c>
      <c r="D38" s="155">
        <f>[4]Hoja2!$D37</f>
        <v>2</v>
      </c>
      <c r="E38" s="122">
        <f t="shared" si="3"/>
        <v>20</v>
      </c>
      <c r="F38" s="157">
        <f>[4]Hoja2!F37</f>
        <v>0</v>
      </c>
      <c r="G38" s="157">
        <f>[4]Hoja2!G37</f>
        <v>0</v>
      </c>
      <c r="H38" s="123">
        <f t="shared" si="0"/>
        <v>0</v>
      </c>
      <c r="I38" s="157">
        <f t="shared" ref="I38:J63" si="5">C38+F38</f>
        <v>18</v>
      </c>
      <c r="J38" s="156">
        <f t="shared" si="5"/>
        <v>2</v>
      </c>
      <c r="K38" s="123">
        <f t="shared" si="2"/>
        <v>20</v>
      </c>
      <c r="M38" s="139">
        <f t="shared" si="4"/>
        <v>0</v>
      </c>
      <c r="N38" s="44">
        <v>20</v>
      </c>
    </row>
    <row r="39" spans="1:14" ht="15.75" x14ac:dyDescent="0.25">
      <c r="A39" s="158">
        <v>34</v>
      </c>
      <c r="B39" s="159" t="s">
        <v>43</v>
      </c>
      <c r="C39" s="155">
        <f>[4]Hoja2!$C38</f>
        <v>0</v>
      </c>
      <c r="D39" s="155">
        <f>[4]Hoja2!$D38</f>
        <v>0</v>
      </c>
      <c r="E39" s="122">
        <f t="shared" si="3"/>
        <v>0</v>
      </c>
      <c r="F39" s="157">
        <f>[4]Hoja2!F38</f>
        <v>0</v>
      </c>
      <c r="G39" s="157">
        <f>[4]Hoja2!G38</f>
        <v>0</v>
      </c>
      <c r="H39" s="123">
        <f t="shared" si="0"/>
        <v>0</v>
      </c>
      <c r="I39" s="157">
        <f t="shared" si="5"/>
        <v>0</v>
      </c>
      <c r="J39" s="156">
        <f t="shared" si="5"/>
        <v>0</v>
      </c>
      <c r="K39" s="123">
        <f t="shared" si="2"/>
        <v>0</v>
      </c>
      <c r="M39" s="139">
        <f t="shared" si="4"/>
        <v>0</v>
      </c>
      <c r="N39" s="44">
        <v>0</v>
      </c>
    </row>
    <row r="40" spans="1:14" ht="15.75" x14ac:dyDescent="0.25">
      <c r="A40" s="158">
        <v>35</v>
      </c>
      <c r="B40" s="159" t="s">
        <v>44</v>
      </c>
      <c r="C40" s="155">
        <f>[4]Hoja2!$C39</f>
        <v>0</v>
      </c>
      <c r="D40" s="155">
        <f>[4]Hoja2!$D39</f>
        <v>0</v>
      </c>
      <c r="E40" s="122">
        <f t="shared" si="3"/>
        <v>0</v>
      </c>
      <c r="F40" s="157">
        <f>[4]Hoja2!F39</f>
        <v>0</v>
      </c>
      <c r="G40" s="157">
        <f>[4]Hoja2!G39</f>
        <v>0</v>
      </c>
      <c r="H40" s="123">
        <f t="shared" si="0"/>
        <v>0</v>
      </c>
      <c r="I40" s="157">
        <f t="shared" si="5"/>
        <v>0</v>
      </c>
      <c r="J40" s="156">
        <f t="shared" si="5"/>
        <v>0</v>
      </c>
      <c r="K40" s="123">
        <f t="shared" si="2"/>
        <v>0</v>
      </c>
      <c r="M40" s="139">
        <f t="shared" si="4"/>
        <v>0</v>
      </c>
      <c r="N40" s="44">
        <v>0</v>
      </c>
    </row>
    <row r="41" spans="1:14" ht="15.75" x14ac:dyDescent="0.25">
      <c r="A41" s="158">
        <v>36</v>
      </c>
      <c r="B41" s="159" t="s">
        <v>45</v>
      </c>
      <c r="C41" s="155">
        <f>[4]Hoja2!$C40</f>
        <v>0</v>
      </c>
      <c r="D41" s="155">
        <f>[4]Hoja2!$D40</f>
        <v>0</v>
      </c>
      <c r="E41" s="122">
        <f t="shared" si="3"/>
        <v>0</v>
      </c>
      <c r="F41" s="157">
        <f>[4]Hoja2!F40</f>
        <v>0</v>
      </c>
      <c r="G41" s="157">
        <f>[4]Hoja2!G40</f>
        <v>0</v>
      </c>
      <c r="H41" s="123">
        <f t="shared" si="0"/>
        <v>0</v>
      </c>
      <c r="I41" s="157">
        <f t="shared" si="5"/>
        <v>0</v>
      </c>
      <c r="J41" s="156">
        <f t="shared" si="5"/>
        <v>0</v>
      </c>
      <c r="K41" s="123">
        <f t="shared" si="2"/>
        <v>0</v>
      </c>
      <c r="M41" s="139">
        <f t="shared" si="4"/>
        <v>0</v>
      </c>
      <c r="N41" s="44">
        <v>0</v>
      </c>
    </row>
    <row r="42" spans="1:14" ht="15.75" x14ac:dyDescent="0.25">
      <c r="A42" s="158">
        <v>37</v>
      </c>
      <c r="B42" s="159" t="s">
        <v>4</v>
      </c>
      <c r="C42" s="155">
        <f>[4]Hoja2!$C41</f>
        <v>61</v>
      </c>
      <c r="D42" s="155">
        <f>[4]Hoja2!$D41</f>
        <v>62</v>
      </c>
      <c r="E42" s="122">
        <f t="shared" si="3"/>
        <v>123</v>
      </c>
      <c r="F42" s="157">
        <f>[4]Hoja2!F41</f>
        <v>0</v>
      </c>
      <c r="G42" s="157">
        <f>[4]Hoja2!G41</f>
        <v>0</v>
      </c>
      <c r="H42" s="123">
        <f t="shared" si="0"/>
        <v>0</v>
      </c>
      <c r="I42" s="157">
        <f t="shared" si="5"/>
        <v>61</v>
      </c>
      <c r="J42" s="156">
        <f t="shared" si="5"/>
        <v>62</v>
      </c>
      <c r="K42" s="123">
        <f t="shared" si="2"/>
        <v>123</v>
      </c>
      <c r="M42" s="139">
        <f t="shared" si="4"/>
        <v>0</v>
      </c>
      <c r="N42" s="44">
        <v>123</v>
      </c>
    </row>
    <row r="43" spans="1:14" ht="15.75" x14ac:dyDescent="0.25">
      <c r="A43" s="158">
        <v>38</v>
      </c>
      <c r="B43" s="159" t="s">
        <v>46</v>
      </c>
      <c r="C43" s="155">
        <f>[4]Hoja2!$C42</f>
        <v>0</v>
      </c>
      <c r="D43" s="155">
        <f>[4]Hoja2!$D42</f>
        <v>0</v>
      </c>
      <c r="E43" s="122">
        <f t="shared" si="3"/>
        <v>0</v>
      </c>
      <c r="F43" s="157">
        <f>[4]Hoja2!F42</f>
        <v>0</v>
      </c>
      <c r="G43" s="157">
        <f>[4]Hoja2!G42</f>
        <v>0</v>
      </c>
      <c r="H43" s="123">
        <f t="shared" si="0"/>
        <v>0</v>
      </c>
      <c r="I43" s="157">
        <f t="shared" si="5"/>
        <v>0</v>
      </c>
      <c r="J43" s="156">
        <f t="shared" si="5"/>
        <v>0</v>
      </c>
      <c r="K43" s="123">
        <f t="shared" si="2"/>
        <v>0</v>
      </c>
      <c r="M43" s="139">
        <f t="shared" si="4"/>
        <v>0</v>
      </c>
      <c r="N43" s="44">
        <v>0</v>
      </c>
    </row>
    <row r="44" spans="1:14" ht="15.75" x14ac:dyDescent="0.25">
      <c r="A44" s="158">
        <v>39</v>
      </c>
      <c r="B44" s="159" t="s">
        <v>22</v>
      </c>
      <c r="C44" s="155">
        <f>[4]Hoja2!$C43</f>
        <v>0</v>
      </c>
      <c r="D44" s="155">
        <f>[4]Hoja2!$D43</f>
        <v>0</v>
      </c>
      <c r="E44" s="122">
        <f t="shared" si="3"/>
        <v>0</v>
      </c>
      <c r="F44" s="157">
        <f>[4]Hoja2!F43</f>
        <v>0</v>
      </c>
      <c r="G44" s="157">
        <f>[4]Hoja2!G43</f>
        <v>0</v>
      </c>
      <c r="H44" s="123">
        <f t="shared" si="0"/>
        <v>0</v>
      </c>
      <c r="I44" s="157">
        <f t="shared" si="5"/>
        <v>0</v>
      </c>
      <c r="J44" s="156">
        <f t="shared" si="5"/>
        <v>0</v>
      </c>
      <c r="K44" s="123">
        <f t="shared" si="2"/>
        <v>0</v>
      </c>
      <c r="M44" s="139">
        <f t="shared" si="4"/>
        <v>0</v>
      </c>
      <c r="N44" s="44">
        <v>0</v>
      </c>
    </row>
    <row r="45" spans="1:14" ht="15.75" x14ac:dyDescent="0.25">
      <c r="A45" s="158">
        <v>40</v>
      </c>
      <c r="B45" s="159" t="s">
        <v>47</v>
      </c>
      <c r="C45" s="155">
        <f>[4]Hoja2!$C44</f>
        <v>0</v>
      </c>
      <c r="D45" s="155">
        <f>[4]Hoja2!$D44</f>
        <v>0</v>
      </c>
      <c r="E45" s="122">
        <f t="shared" si="3"/>
        <v>0</v>
      </c>
      <c r="F45" s="157">
        <f>[4]Hoja2!F44</f>
        <v>0</v>
      </c>
      <c r="G45" s="157">
        <f>[4]Hoja2!G44</f>
        <v>0</v>
      </c>
      <c r="H45" s="123">
        <f t="shared" si="0"/>
        <v>0</v>
      </c>
      <c r="I45" s="157">
        <f t="shared" si="5"/>
        <v>0</v>
      </c>
      <c r="J45" s="156">
        <f t="shared" si="5"/>
        <v>0</v>
      </c>
      <c r="K45" s="123">
        <f t="shared" si="2"/>
        <v>0</v>
      </c>
      <c r="M45" s="139">
        <f t="shared" si="4"/>
        <v>0</v>
      </c>
      <c r="N45" s="44">
        <v>0</v>
      </c>
    </row>
    <row r="46" spans="1:14" ht="15.75" x14ac:dyDescent="0.25">
      <c r="A46" s="158">
        <v>41</v>
      </c>
      <c r="B46" s="159" t="s">
        <v>126</v>
      </c>
      <c r="C46" s="155">
        <f>[4]Hoja2!$C45</f>
        <v>10</v>
      </c>
      <c r="D46" s="155">
        <f>[4]Hoja2!$D45</f>
        <v>4</v>
      </c>
      <c r="E46" s="122">
        <f t="shared" si="3"/>
        <v>14</v>
      </c>
      <c r="F46" s="157">
        <f>[4]Hoja2!F45</f>
        <v>0</v>
      </c>
      <c r="G46" s="157">
        <f>[4]Hoja2!G45</f>
        <v>0</v>
      </c>
      <c r="H46" s="123">
        <f t="shared" si="0"/>
        <v>0</v>
      </c>
      <c r="I46" s="157">
        <f t="shared" si="5"/>
        <v>10</v>
      </c>
      <c r="J46" s="156">
        <f t="shared" si="5"/>
        <v>4</v>
      </c>
      <c r="K46" s="123">
        <f t="shared" si="2"/>
        <v>14</v>
      </c>
      <c r="M46" s="139">
        <f t="shared" si="4"/>
        <v>0</v>
      </c>
      <c r="N46" s="44">
        <v>14</v>
      </c>
    </row>
    <row r="47" spans="1:14" ht="15.75" x14ac:dyDescent="0.25">
      <c r="A47" s="158">
        <v>42</v>
      </c>
      <c r="B47" s="159" t="s">
        <v>30</v>
      </c>
      <c r="C47" s="155">
        <f>[4]Hoja2!$C46</f>
        <v>0</v>
      </c>
      <c r="D47" s="155">
        <f>[4]Hoja2!$D46</f>
        <v>0</v>
      </c>
      <c r="E47" s="122">
        <f t="shared" si="3"/>
        <v>0</v>
      </c>
      <c r="F47" s="157">
        <f>[4]Hoja2!F46</f>
        <v>0</v>
      </c>
      <c r="G47" s="157">
        <f>[4]Hoja2!G46</f>
        <v>0</v>
      </c>
      <c r="H47" s="123">
        <f t="shared" si="0"/>
        <v>0</v>
      </c>
      <c r="I47" s="157">
        <f t="shared" si="5"/>
        <v>0</v>
      </c>
      <c r="J47" s="156">
        <f t="shared" si="5"/>
        <v>0</v>
      </c>
      <c r="K47" s="123">
        <f t="shared" si="2"/>
        <v>0</v>
      </c>
      <c r="M47" s="139">
        <f t="shared" si="4"/>
        <v>0</v>
      </c>
      <c r="N47" s="44">
        <v>0</v>
      </c>
    </row>
    <row r="48" spans="1:14" ht="15.75" x14ac:dyDescent="0.25">
      <c r="A48" s="158">
        <v>43</v>
      </c>
      <c r="B48" s="159" t="s">
        <v>48</v>
      </c>
      <c r="C48" s="155">
        <f>[4]Hoja2!$C47</f>
        <v>0</v>
      </c>
      <c r="D48" s="155">
        <f>[4]Hoja2!$D47</f>
        <v>0</v>
      </c>
      <c r="E48" s="122">
        <f t="shared" si="3"/>
        <v>0</v>
      </c>
      <c r="F48" s="157">
        <f>[4]Hoja2!F47</f>
        <v>0</v>
      </c>
      <c r="G48" s="157">
        <f>[4]Hoja2!G47</f>
        <v>0</v>
      </c>
      <c r="H48" s="123">
        <f t="shared" si="0"/>
        <v>0</v>
      </c>
      <c r="I48" s="157">
        <f t="shared" si="5"/>
        <v>0</v>
      </c>
      <c r="J48" s="156">
        <f t="shared" si="5"/>
        <v>0</v>
      </c>
      <c r="K48" s="123">
        <f t="shared" si="2"/>
        <v>0</v>
      </c>
      <c r="M48" s="139">
        <f t="shared" si="4"/>
        <v>0</v>
      </c>
      <c r="N48" s="44">
        <v>0</v>
      </c>
    </row>
    <row r="49" spans="1:14" ht="15.75" x14ac:dyDescent="0.25">
      <c r="A49" s="158">
        <v>44</v>
      </c>
      <c r="B49" s="159" t="s">
        <v>5</v>
      </c>
      <c r="C49" s="155">
        <f>[4]Hoja2!$C48</f>
        <v>0</v>
      </c>
      <c r="D49" s="155">
        <f>[4]Hoja2!$D48</f>
        <v>0</v>
      </c>
      <c r="E49" s="122">
        <f t="shared" si="3"/>
        <v>0</v>
      </c>
      <c r="F49" s="157">
        <f>[4]Hoja2!F48</f>
        <v>0</v>
      </c>
      <c r="G49" s="157">
        <f>[4]Hoja2!G48</f>
        <v>0</v>
      </c>
      <c r="H49" s="123">
        <f t="shared" si="0"/>
        <v>0</v>
      </c>
      <c r="I49" s="157">
        <f t="shared" si="5"/>
        <v>0</v>
      </c>
      <c r="J49" s="156">
        <f t="shared" si="5"/>
        <v>0</v>
      </c>
      <c r="K49" s="123">
        <f t="shared" si="2"/>
        <v>0</v>
      </c>
      <c r="M49" s="139">
        <f t="shared" si="4"/>
        <v>0</v>
      </c>
      <c r="N49" s="44">
        <v>0</v>
      </c>
    </row>
    <row r="50" spans="1:14" ht="15.75" x14ac:dyDescent="0.25">
      <c r="A50" s="158">
        <v>45</v>
      </c>
      <c r="B50" s="159" t="s">
        <v>49</v>
      </c>
      <c r="C50" s="155">
        <f>[4]Hoja2!$C49</f>
        <v>0</v>
      </c>
      <c r="D50" s="155">
        <f>[4]Hoja2!$D49</f>
        <v>0</v>
      </c>
      <c r="E50" s="122">
        <f t="shared" si="3"/>
        <v>0</v>
      </c>
      <c r="F50" s="157">
        <f>[4]Hoja2!F49</f>
        <v>0</v>
      </c>
      <c r="G50" s="157">
        <f>[4]Hoja2!G49</f>
        <v>0</v>
      </c>
      <c r="H50" s="123">
        <f t="shared" si="0"/>
        <v>0</v>
      </c>
      <c r="I50" s="157">
        <f t="shared" si="5"/>
        <v>0</v>
      </c>
      <c r="J50" s="156">
        <f t="shared" si="5"/>
        <v>0</v>
      </c>
      <c r="K50" s="123">
        <f t="shared" si="2"/>
        <v>0</v>
      </c>
      <c r="M50" s="139">
        <f t="shared" si="4"/>
        <v>0</v>
      </c>
      <c r="N50" s="44">
        <v>0</v>
      </c>
    </row>
    <row r="51" spans="1:14" ht="15.75" x14ac:dyDescent="0.25">
      <c r="A51" s="158">
        <v>46</v>
      </c>
      <c r="B51" s="159" t="s">
        <v>23</v>
      </c>
      <c r="C51" s="155">
        <f>[4]Hoja2!$C50</f>
        <v>10</v>
      </c>
      <c r="D51" s="155">
        <f>[4]Hoja2!$D50</f>
        <v>10</v>
      </c>
      <c r="E51" s="122">
        <f t="shared" si="3"/>
        <v>20</v>
      </c>
      <c r="F51" s="157">
        <f>[4]Hoja2!F50</f>
        <v>0</v>
      </c>
      <c r="G51" s="157">
        <f>[4]Hoja2!G50</f>
        <v>1</v>
      </c>
      <c r="H51" s="123">
        <f t="shared" si="0"/>
        <v>1</v>
      </c>
      <c r="I51" s="157">
        <f t="shared" si="5"/>
        <v>10</v>
      </c>
      <c r="J51" s="156">
        <f t="shared" si="5"/>
        <v>11</v>
      </c>
      <c r="K51" s="123">
        <f t="shared" si="2"/>
        <v>21</v>
      </c>
      <c r="M51" s="139">
        <f t="shared" si="4"/>
        <v>0</v>
      </c>
      <c r="N51" s="44">
        <v>21</v>
      </c>
    </row>
    <row r="52" spans="1:14" ht="15.75" x14ac:dyDescent="0.25">
      <c r="A52" s="158">
        <v>47</v>
      </c>
      <c r="B52" s="159" t="s">
        <v>50</v>
      </c>
      <c r="C52" s="155">
        <f>[4]Hoja2!$C51</f>
        <v>0</v>
      </c>
      <c r="D52" s="155">
        <f>[4]Hoja2!$D51</f>
        <v>0</v>
      </c>
      <c r="E52" s="122">
        <f t="shared" si="3"/>
        <v>0</v>
      </c>
      <c r="F52" s="157">
        <f>[4]Hoja2!F51</f>
        <v>0</v>
      </c>
      <c r="G52" s="157">
        <f>[4]Hoja2!G51</f>
        <v>0</v>
      </c>
      <c r="H52" s="123">
        <f t="shared" si="0"/>
        <v>0</v>
      </c>
      <c r="I52" s="157">
        <f t="shared" si="5"/>
        <v>0</v>
      </c>
      <c r="J52" s="156">
        <f t="shared" si="5"/>
        <v>0</v>
      </c>
      <c r="K52" s="123">
        <f t="shared" si="2"/>
        <v>0</v>
      </c>
      <c r="M52" s="139">
        <f t="shared" si="4"/>
        <v>0</v>
      </c>
      <c r="N52" s="44">
        <v>0</v>
      </c>
    </row>
    <row r="53" spans="1:14" ht="15.75" x14ac:dyDescent="0.25">
      <c r="A53" s="158">
        <v>48</v>
      </c>
      <c r="B53" s="159" t="s">
        <v>0</v>
      </c>
      <c r="C53" s="155">
        <f>[4]Hoja2!$C52</f>
        <v>0</v>
      </c>
      <c r="D53" s="155">
        <f>[4]Hoja2!$D52</f>
        <v>0</v>
      </c>
      <c r="E53" s="122">
        <f t="shared" si="3"/>
        <v>0</v>
      </c>
      <c r="F53" s="157">
        <f>[4]Hoja2!F52</f>
        <v>0</v>
      </c>
      <c r="G53" s="157">
        <f>[4]Hoja2!G52</f>
        <v>0</v>
      </c>
      <c r="H53" s="123">
        <f t="shared" si="0"/>
        <v>0</v>
      </c>
      <c r="I53" s="157">
        <f t="shared" si="5"/>
        <v>0</v>
      </c>
      <c r="J53" s="156">
        <f t="shared" si="5"/>
        <v>0</v>
      </c>
      <c r="K53" s="123">
        <f t="shared" si="2"/>
        <v>0</v>
      </c>
      <c r="M53" s="139">
        <f t="shared" si="4"/>
        <v>0</v>
      </c>
      <c r="N53" s="44">
        <v>0</v>
      </c>
    </row>
    <row r="54" spans="1:14" ht="15.75" x14ac:dyDescent="0.25">
      <c r="A54" s="158">
        <v>49</v>
      </c>
      <c r="B54" s="159" t="s">
        <v>51</v>
      </c>
      <c r="C54" s="155">
        <f>[4]Hoja2!$C53</f>
        <v>0</v>
      </c>
      <c r="D54" s="155">
        <f>[4]Hoja2!$D53</f>
        <v>0</v>
      </c>
      <c r="E54" s="122">
        <f t="shared" si="3"/>
        <v>0</v>
      </c>
      <c r="F54" s="157">
        <f>[4]Hoja2!F53</f>
        <v>0</v>
      </c>
      <c r="G54" s="157">
        <f>[4]Hoja2!G53</f>
        <v>0</v>
      </c>
      <c r="H54" s="123">
        <f t="shared" si="0"/>
        <v>0</v>
      </c>
      <c r="I54" s="157">
        <f t="shared" si="5"/>
        <v>0</v>
      </c>
      <c r="J54" s="156">
        <f t="shared" si="5"/>
        <v>0</v>
      </c>
      <c r="K54" s="123">
        <f t="shared" si="2"/>
        <v>0</v>
      </c>
      <c r="M54" s="139">
        <f t="shared" si="4"/>
        <v>0</v>
      </c>
      <c r="N54" s="44">
        <v>0</v>
      </c>
    </row>
    <row r="55" spans="1:14" ht="15.75" x14ac:dyDescent="0.25">
      <c r="A55" s="158">
        <v>50</v>
      </c>
      <c r="B55" s="159" t="s">
        <v>59</v>
      </c>
      <c r="C55" s="155">
        <f>[4]Hoja2!$C54</f>
        <v>0</v>
      </c>
      <c r="D55" s="155">
        <f>[4]Hoja2!$D54</f>
        <v>0</v>
      </c>
      <c r="E55" s="122">
        <f t="shared" si="3"/>
        <v>0</v>
      </c>
      <c r="F55" s="157">
        <f>[4]Hoja2!F54</f>
        <v>0</v>
      </c>
      <c r="G55" s="157">
        <f>[4]Hoja2!G54</f>
        <v>0</v>
      </c>
      <c r="H55" s="123">
        <f t="shared" si="0"/>
        <v>0</v>
      </c>
      <c r="I55" s="157">
        <f t="shared" si="5"/>
        <v>0</v>
      </c>
      <c r="J55" s="156">
        <f t="shared" si="5"/>
        <v>0</v>
      </c>
      <c r="K55" s="123">
        <f t="shared" si="2"/>
        <v>0</v>
      </c>
      <c r="M55" s="139">
        <f t="shared" si="4"/>
        <v>0</v>
      </c>
      <c r="N55" s="44">
        <v>0</v>
      </c>
    </row>
    <row r="56" spans="1:14" ht="15.75" x14ac:dyDescent="0.25">
      <c r="A56" s="158">
        <v>51</v>
      </c>
      <c r="B56" s="159" t="s">
        <v>52</v>
      </c>
      <c r="C56" s="155">
        <f>[4]Hoja2!$C55</f>
        <v>0</v>
      </c>
      <c r="D56" s="155">
        <f>[4]Hoja2!$D55</f>
        <v>0</v>
      </c>
      <c r="E56" s="122">
        <f t="shared" si="3"/>
        <v>0</v>
      </c>
      <c r="F56" s="157">
        <f>[4]Hoja2!F55</f>
        <v>0</v>
      </c>
      <c r="G56" s="157">
        <f>[4]Hoja2!G55</f>
        <v>0</v>
      </c>
      <c r="H56" s="123">
        <f t="shared" si="0"/>
        <v>0</v>
      </c>
      <c r="I56" s="157">
        <f t="shared" si="5"/>
        <v>0</v>
      </c>
      <c r="J56" s="156">
        <f t="shared" si="5"/>
        <v>0</v>
      </c>
      <c r="K56" s="123">
        <f t="shared" si="2"/>
        <v>0</v>
      </c>
      <c r="M56" s="139">
        <f t="shared" si="4"/>
        <v>0</v>
      </c>
      <c r="N56" s="44">
        <v>0</v>
      </c>
    </row>
    <row r="57" spans="1:14" ht="15.75" x14ac:dyDescent="0.25">
      <c r="A57" s="158">
        <v>52</v>
      </c>
      <c r="B57" s="159" t="s">
        <v>7</v>
      </c>
      <c r="C57" s="155">
        <f>[4]Hoja2!$C56</f>
        <v>0</v>
      </c>
      <c r="D57" s="155">
        <f>[4]Hoja2!$D56</f>
        <v>0</v>
      </c>
      <c r="E57" s="122">
        <f t="shared" si="3"/>
        <v>0</v>
      </c>
      <c r="F57" s="157">
        <f>[4]Hoja2!F56</f>
        <v>0</v>
      </c>
      <c r="G57" s="157">
        <f>[4]Hoja2!G56</f>
        <v>0</v>
      </c>
      <c r="H57" s="123">
        <f t="shared" si="0"/>
        <v>0</v>
      </c>
      <c r="I57" s="157">
        <f t="shared" si="5"/>
        <v>0</v>
      </c>
      <c r="J57" s="156">
        <f t="shared" si="5"/>
        <v>0</v>
      </c>
      <c r="K57" s="123">
        <f t="shared" si="2"/>
        <v>0</v>
      </c>
      <c r="M57" s="139">
        <f t="shared" si="4"/>
        <v>0</v>
      </c>
      <c r="N57" s="44">
        <v>0</v>
      </c>
    </row>
    <row r="58" spans="1:14" ht="15.75" x14ac:dyDescent="0.25">
      <c r="A58" s="158">
        <v>53</v>
      </c>
      <c r="B58" s="159" t="s">
        <v>53</v>
      </c>
      <c r="C58" s="155">
        <f>[4]Hoja2!$C57</f>
        <v>8</v>
      </c>
      <c r="D58" s="155">
        <f>[4]Hoja2!$D57</f>
        <v>2</v>
      </c>
      <c r="E58" s="122">
        <f t="shared" si="3"/>
        <v>10</v>
      </c>
      <c r="F58" s="157">
        <f>[4]Hoja2!F57</f>
        <v>0</v>
      </c>
      <c r="G58" s="157">
        <f>[4]Hoja2!G57</f>
        <v>0</v>
      </c>
      <c r="H58" s="123">
        <f t="shared" si="0"/>
        <v>0</v>
      </c>
      <c r="I58" s="157">
        <f t="shared" si="5"/>
        <v>8</v>
      </c>
      <c r="J58" s="156">
        <f t="shared" si="5"/>
        <v>2</v>
      </c>
      <c r="K58" s="123">
        <f t="shared" si="2"/>
        <v>10</v>
      </c>
      <c r="M58" s="139">
        <f t="shared" si="4"/>
        <v>0</v>
      </c>
      <c r="N58" s="44">
        <v>10</v>
      </c>
    </row>
    <row r="59" spans="1:14" ht="15.75" x14ac:dyDescent="0.25">
      <c r="A59" s="158">
        <v>54</v>
      </c>
      <c r="B59" s="159" t="s">
        <v>159</v>
      </c>
      <c r="C59" s="155">
        <f>[4]Hoja2!$C58</f>
        <v>20</v>
      </c>
      <c r="D59" s="155">
        <f>[4]Hoja2!$D58</f>
        <v>7</v>
      </c>
      <c r="E59" s="122">
        <f t="shared" si="3"/>
        <v>27</v>
      </c>
      <c r="F59" s="157">
        <f>[4]Hoja2!F58</f>
        <v>0</v>
      </c>
      <c r="G59" s="157">
        <f>[4]Hoja2!G58</f>
        <v>0</v>
      </c>
      <c r="H59" s="123">
        <f t="shared" si="0"/>
        <v>0</v>
      </c>
      <c r="I59" s="157">
        <f t="shared" si="5"/>
        <v>20</v>
      </c>
      <c r="J59" s="156">
        <f t="shared" si="5"/>
        <v>7</v>
      </c>
      <c r="K59" s="123">
        <f t="shared" si="2"/>
        <v>27</v>
      </c>
      <c r="M59" s="139">
        <f t="shared" si="4"/>
        <v>0</v>
      </c>
      <c r="N59" s="44">
        <v>27</v>
      </c>
    </row>
    <row r="60" spans="1:14" ht="15.75" x14ac:dyDescent="0.25">
      <c r="A60" s="158" t="s">
        <v>19</v>
      </c>
      <c r="B60" s="159" t="s">
        <v>16</v>
      </c>
      <c r="C60" s="155">
        <f>[4]Hoja2!$C59</f>
        <v>0</v>
      </c>
      <c r="D60" s="155">
        <f>[4]Hoja2!$D59</f>
        <v>0</v>
      </c>
      <c r="E60" s="122">
        <f t="shared" si="3"/>
        <v>0</v>
      </c>
      <c r="F60" s="157">
        <f>[4]Hoja2!F59</f>
        <v>0</v>
      </c>
      <c r="G60" s="157">
        <f>[4]Hoja2!G59</f>
        <v>0</v>
      </c>
      <c r="H60" s="123">
        <f t="shared" si="0"/>
        <v>0</v>
      </c>
      <c r="I60" s="157">
        <f t="shared" si="5"/>
        <v>0</v>
      </c>
      <c r="J60" s="156">
        <f t="shared" si="5"/>
        <v>0</v>
      </c>
      <c r="K60" s="123">
        <f t="shared" si="2"/>
        <v>0</v>
      </c>
      <c r="M60" s="139">
        <f t="shared" si="4"/>
        <v>0</v>
      </c>
      <c r="N60" s="44">
        <v>0</v>
      </c>
    </row>
    <row r="61" spans="1:14" ht="15.75" x14ac:dyDescent="0.25">
      <c r="A61" s="158" t="s">
        <v>20</v>
      </c>
      <c r="B61" s="159" t="s">
        <v>17</v>
      </c>
      <c r="C61" s="155">
        <f>[4]Hoja2!$C60</f>
        <v>0</v>
      </c>
      <c r="D61" s="155">
        <f>[4]Hoja2!$D60</f>
        <v>0</v>
      </c>
      <c r="E61" s="122">
        <f t="shared" si="3"/>
        <v>0</v>
      </c>
      <c r="F61" s="157">
        <f>[4]Hoja2!F60</f>
        <v>0</v>
      </c>
      <c r="G61" s="157">
        <f>[4]Hoja2!G60</f>
        <v>0</v>
      </c>
      <c r="H61" s="123">
        <f t="shared" si="0"/>
        <v>0</v>
      </c>
      <c r="I61" s="157">
        <f t="shared" si="5"/>
        <v>0</v>
      </c>
      <c r="J61" s="156">
        <f t="shared" si="5"/>
        <v>0</v>
      </c>
      <c r="K61" s="123">
        <f t="shared" si="2"/>
        <v>0</v>
      </c>
      <c r="M61" s="139">
        <f t="shared" si="4"/>
        <v>0</v>
      </c>
      <c r="N61" s="44">
        <v>0</v>
      </c>
    </row>
    <row r="62" spans="1:14" ht="15.75" x14ac:dyDescent="0.25">
      <c r="A62" s="158" t="s">
        <v>21</v>
      </c>
      <c r="B62" s="159" t="s">
        <v>18</v>
      </c>
      <c r="C62" s="155">
        <f>[4]Hoja2!$C61</f>
        <v>0</v>
      </c>
      <c r="D62" s="155">
        <f>[4]Hoja2!$D61</f>
        <v>0</v>
      </c>
      <c r="E62" s="122">
        <f t="shared" si="3"/>
        <v>0</v>
      </c>
      <c r="F62" s="157">
        <f>[4]Hoja2!F61</f>
        <v>0</v>
      </c>
      <c r="G62" s="157">
        <f>[4]Hoja2!G61</f>
        <v>0</v>
      </c>
      <c r="H62" s="123">
        <f t="shared" si="0"/>
        <v>0</v>
      </c>
      <c r="I62" s="157">
        <f t="shared" si="5"/>
        <v>0</v>
      </c>
      <c r="J62" s="156">
        <f t="shared" si="5"/>
        <v>0</v>
      </c>
      <c r="K62" s="123">
        <f t="shared" si="2"/>
        <v>0</v>
      </c>
      <c r="M62" s="139">
        <f t="shared" si="4"/>
        <v>0</v>
      </c>
      <c r="N62" s="44">
        <v>0</v>
      </c>
    </row>
    <row r="63" spans="1:14" ht="15.75" x14ac:dyDescent="0.25">
      <c r="A63" s="158" t="s">
        <v>54</v>
      </c>
      <c r="B63" s="159" t="s">
        <v>56</v>
      </c>
      <c r="C63" s="155">
        <f>[4]Hoja2!$C62</f>
        <v>0</v>
      </c>
      <c r="D63" s="155">
        <f>[4]Hoja2!$D62</f>
        <v>0</v>
      </c>
      <c r="E63" s="122">
        <f t="shared" si="3"/>
        <v>0</v>
      </c>
      <c r="F63" s="157">
        <f>[4]Hoja2!F62</f>
        <v>0</v>
      </c>
      <c r="G63" s="157">
        <f>[4]Hoja2!G62</f>
        <v>0</v>
      </c>
      <c r="H63" s="123">
        <f t="shared" si="0"/>
        <v>0</v>
      </c>
      <c r="I63" s="157">
        <f t="shared" si="5"/>
        <v>0</v>
      </c>
      <c r="J63" s="156">
        <f t="shared" si="5"/>
        <v>0</v>
      </c>
      <c r="K63" s="123">
        <f t="shared" si="2"/>
        <v>0</v>
      </c>
      <c r="M63" s="139">
        <f t="shared" si="4"/>
        <v>0</v>
      </c>
      <c r="N63" s="44">
        <v>0</v>
      </c>
    </row>
    <row r="64" spans="1:14" ht="15.75" x14ac:dyDescent="0.25">
      <c r="A64" s="158" t="s">
        <v>55</v>
      </c>
      <c r="B64" s="159" t="s">
        <v>58</v>
      </c>
      <c r="C64" s="155">
        <f>[4]Hoja2!$C63</f>
        <v>0</v>
      </c>
      <c r="D64" s="155">
        <f>[4]Hoja2!$D63</f>
        <v>0</v>
      </c>
      <c r="E64" s="122">
        <f t="shared" si="3"/>
        <v>0</v>
      </c>
      <c r="F64" s="157">
        <f>[4]Hoja2!F63</f>
        <v>0</v>
      </c>
      <c r="G64" s="157">
        <f>[4]Hoja2!G63</f>
        <v>0</v>
      </c>
      <c r="H64" s="123">
        <f t="shared" si="0"/>
        <v>0</v>
      </c>
      <c r="I64" s="157">
        <f t="shared" ref="I64:J79" si="6">C64+F64</f>
        <v>0</v>
      </c>
      <c r="J64" s="156">
        <f t="shared" si="6"/>
        <v>0</v>
      </c>
      <c r="K64" s="123">
        <f t="shared" si="2"/>
        <v>0</v>
      </c>
      <c r="M64" s="139">
        <f t="shared" si="4"/>
        <v>0</v>
      </c>
      <c r="N64" s="44">
        <v>0</v>
      </c>
    </row>
    <row r="65" spans="1:14" ht="15.75" x14ac:dyDescent="0.25">
      <c r="A65" s="158">
        <v>60</v>
      </c>
      <c r="B65" s="159" t="s">
        <v>57</v>
      </c>
      <c r="C65" s="155">
        <f>[4]Hoja2!$C64</f>
        <v>0</v>
      </c>
      <c r="D65" s="155">
        <f>[4]Hoja2!$D64</f>
        <v>0</v>
      </c>
      <c r="E65" s="122">
        <f t="shared" si="3"/>
        <v>0</v>
      </c>
      <c r="F65" s="157">
        <f>[4]Hoja2!F64</f>
        <v>0</v>
      </c>
      <c r="G65" s="157">
        <f>[4]Hoja2!G64</f>
        <v>0</v>
      </c>
      <c r="H65" s="123">
        <f t="shared" si="0"/>
        <v>0</v>
      </c>
      <c r="I65" s="157">
        <f t="shared" si="6"/>
        <v>0</v>
      </c>
      <c r="J65" s="156">
        <f t="shared" si="6"/>
        <v>0</v>
      </c>
      <c r="K65" s="123">
        <f t="shared" si="2"/>
        <v>0</v>
      </c>
      <c r="M65" s="139">
        <f t="shared" si="4"/>
        <v>0</v>
      </c>
      <c r="N65" s="44">
        <v>0</v>
      </c>
    </row>
    <row r="66" spans="1:14" ht="15.75" x14ac:dyDescent="0.25">
      <c r="A66" s="158">
        <v>61</v>
      </c>
      <c r="B66" s="159" t="s">
        <v>96</v>
      </c>
      <c r="C66" s="155">
        <f>[4]Hoja2!$C65</f>
        <v>0</v>
      </c>
      <c r="D66" s="155">
        <f>[4]Hoja2!$D65</f>
        <v>0</v>
      </c>
      <c r="E66" s="122">
        <f t="shared" si="3"/>
        <v>0</v>
      </c>
      <c r="F66" s="157">
        <f>[4]Hoja2!F65</f>
        <v>0</v>
      </c>
      <c r="G66" s="157">
        <f>[4]Hoja2!G65</f>
        <v>0</v>
      </c>
      <c r="H66" s="123">
        <f t="shared" si="0"/>
        <v>0</v>
      </c>
      <c r="I66" s="157">
        <f t="shared" si="6"/>
        <v>0</v>
      </c>
      <c r="J66" s="156">
        <f t="shared" si="6"/>
        <v>0</v>
      </c>
      <c r="K66" s="123">
        <f t="shared" si="2"/>
        <v>0</v>
      </c>
      <c r="M66" s="139">
        <f t="shared" si="4"/>
        <v>0</v>
      </c>
      <c r="N66" s="44">
        <v>0</v>
      </c>
    </row>
    <row r="67" spans="1:14" ht="15.75" x14ac:dyDescent="0.25">
      <c r="A67" s="158">
        <v>62</v>
      </c>
      <c r="B67" s="159" t="s">
        <v>118</v>
      </c>
      <c r="C67" s="155">
        <f>[4]Hoja2!$C66</f>
        <v>0</v>
      </c>
      <c r="D67" s="155">
        <f>[4]Hoja2!$D66</f>
        <v>0</v>
      </c>
      <c r="E67" s="122">
        <f t="shared" si="3"/>
        <v>0</v>
      </c>
      <c r="F67" s="157">
        <f>[4]Hoja2!F66</f>
        <v>0</v>
      </c>
      <c r="G67" s="157">
        <f>[4]Hoja2!G66</f>
        <v>0</v>
      </c>
      <c r="H67" s="123">
        <f t="shared" si="0"/>
        <v>0</v>
      </c>
      <c r="I67" s="157">
        <f t="shared" si="6"/>
        <v>0</v>
      </c>
      <c r="J67" s="156">
        <f t="shared" si="6"/>
        <v>0</v>
      </c>
      <c r="K67" s="123">
        <f t="shared" si="2"/>
        <v>0</v>
      </c>
      <c r="M67" s="139">
        <f t="shared" si="4"/>
        <v>0</v>
      </c>
      <c r="N67" s="44">
        <v>0</v>
      </c>
    </row>
    <row r="68" spans="1:14" ht="15.75" x14ac:dyDescent="0.25">
      <c r="A68" s="158">
        <v>63</v>
      </c>
      <c r="B68" s="159" t="s">
        <v>143</v>
      </c>
      <c r="C68" s="155">
        <f>[4]Hoja2!$C67</f>
        <v>0</v>
      </c>
      <c r="D68" s="155">
        <f>[4]Hoja2!$D67</f>
        <v>0</v>
      </c>
      <c r="E68" s="122">
        <f t="shared" si="3"/>
        <v>0</v>
      </c>
      <c r="F68" s="157">
        <f>[4]Hoja2!F67</f>
        <v>0</v>
      </c>
      <c r="G68" s="157">
        <f>[4]Hoja2!G67</f>
        <v>0</v>
      </c>
      <c r="H68" s="123">
        <f t="shared" si="0"/>
        <v>0</v>
      </c>
      <c r="I68" s="157">
        <f t="shared" si="6"/>
        <v>0</v>
      </c>
      <c r="J68" s="156">
        <f t="shared" si="6"/>
        <v>0</v>
      </c>
      <c r="K68" s="123">
        <f t="shared" si="2"/>
        <v>0</v>
      </c>
      <c r="M68" s="139">
        <f t="shared" si="4"/>
        <v>0</v>
      </c>
      <c r="N68" s="44">
        <v>0</v>
      </c>
    </row>
    <row r="69" spans="1:14" ht="15.75" x14ac:dyDescent="0.25">
      <c r="A69" s="158">
        <v>64</v>
      </c>
      <c r="B69" s="159" t="s">
        <v>144</v>
      </c>
      <c r="C69" s="155">
        <f>[4]Hoja2!$C68</f>
        <v>0</v>
      </c>
      <c r="D69" s="155">
        <f>[4]Hoja2!$D68</f>
        <v>0</v>
      </c>
      <c r="E69" s="122">
        <f t="shared" si="3"/>
        <v>0</v>
      </c>
      <c r="F69" s="157">
        <f>[4]Hoja2!F68</f>
        <v>0</v>
      </c>
      <c r="G69" s="157">
        <f>[4]Hoja2!G68</f>
        <v>0</v>
      </c>
      <c r="H69" s="123">
        <f t="shared" si="0"/>
        <v>0</v>
      </c>
      <c r="I69" s="157">
        <f t="shared" si="6"/>
        <v>0</v>
      </c>
      <c r="J69" s="156">
        <f t="shared" si="6"/>
        <v>0</v>
      </c>
      <c r="K69" s="123">
        <f t="shared" si="2"/>
        <v>0</v>
      </c>
      <c r="M69" s="139">
        <f t="shared" si="4"/>
        <v>0</v>
      </c>
      <c r="N69" s="44">
        <v>0</v>
      </c>
    </row>
    <row r="70" spans="1:14" ht="15.75" x14ac:dyDescent="0.25">
      <c r="A70" s="158">
        <v>65</v>
      </c>
      <c r="B70" s="159" t="s">
        <v>145</v>
      </c>
      <c r="C70" s="155">
        <f>[4]Hoja2!$C69</f>
        <v>0</v>
      </c>
      <c r="D70" s="155">
        <f>[4]Hoja2!$D69</f>
        <v>0</v>
      </c>
      <c r="E70" s="122">
        <f t="shared" si="3"/>
        <v>0</v>
      </c>
      <c r="F70" s="157">
        <f>[4]Hoja2!F69</f>
        <v>0</v>
      </c>
      <c r="G70" s="157">
        <f>[4]Hoja2!G69</f>
        <v>0</v>
      </c>
      <c r="H70" s="123">
        <f t="shared" si="0"/>
        <v>0</v>
      </c>
      <c r="I70" s="157">
        <f t="shared" si="6"/>
        <v>0</v>
      </c>
      <c r="J70" s="156">
        <f t="shared" si="6"/>
        <v>0</v>
      </c>
      <c r="K70" s="123">
        <f t="shared" si="2"/>
        <v>0</v>
      </c>
      <c r="M70" s="139">
        <f t="shared" si="4"/>
        <v>0</v>
      </c>
      <c r="N70" s="44">
        <v>0</v>
      </c>
    </row>
    <row r="71" spans="1:14" ht="15.75" x14ac:dyDescent="0.25">
      <c r="A71" s="158">
        <v>66</v>
      </c>
      <c r="B71" s="159" t="s">
        <v>146</v>
      </c>
      <c r="C71" s="155">
        <f>[4]Hoja2!$C70</f>
        <v>0</v>
      </c>
      <c r="D71" s="155">
        <f>[4]Hoja2!$D70</f>
        <v>0</v>
      </c>
      <c r="E71" s="122">
        <f t="shared" si="3"/>
        <v>0</v>
      </c>
      <c r="F71" s="157">
        <f>[4]Hoja2!F70</f>
        <v>0</v>
      </c>
      <c r="G71" s="157">
        <f>[4]Hoja2!G70</f>
        <v>0</v>
      </c>
      <c r="H71" s="123">
        <f t="shared" ref="H71:H83" si="7">F71+G71</f>
        <v>0</v>
      </c>
      <c r="I71" s="157">
        <f t="shared" si="6"/>
        <v>0</v>
      </c>
      <c r="J71" s="156">
        <f t="shared" si="6"/>
        <v>0</v>
      </c>
      <c r="K71" s="123">
        <f t="shared" ref="K71:K83" si="8">I71+J71</f>
        <v>0</v>
      </c>
      <c r="M71" s="139">
        <f t="shared" ref="M71:M92" si="9">+K71-N71</f>
        <v>0</v>
      </c>
      <c r="N71" s="44">
        <v>0</v>
      </c>
    </row>
    <row r="72" spans="1:14" ht="15.75" x14ac:dyDescent="0.25">
      <c r="A72" s="158">
        <v>67</v>
      </c>
      <c r="B72" s="159" t="s">
        <v>149</v>
      </c>
      <c r="C72" s="155">
        <f>[4]Hoja2!$C71</f>
        <v>0</v>
      </c>
      <c r="D72" s="155">
        <f>[4]Hoja2!$D71</f>
        <v>0</v>
      </c>
      <c r="E72" s="122">
        <f t="shared" ref="E72:E83" si="10">C72+D72</f>
        <v>0</v>
      </c>
      <c r="F72" s="157">
        <f>[4]Hoja2!F71</f>
        <v>0</v>
      </c>
      <c r="G72" s="157">
        <f>[4]Hoja2!G71</f>
        <v>0</v>
      </c>
      <c r="H72" s="123">
        <f t="shared" si="7"/>
        <v>0</v>
      </c>
      <c r="I72" s="157">
        <f t="shared" si="6"/>
        <v>0</v>
      </c>
      <c r="J72" s="156">
        <f t="shared" si="6"/>
        <v>0</v>
      </c>
      <c r="K72" s="123">
        <f t="shared" si="8"/>
        <v>0</v>
      </c>
      <c r="M72" s="139">
        <f t="shared" si="9"/>
        <v>0</v>
      </c>
      <c r="N72" s="44">
        <v>0</v>
      </c>
    </row>
    <row r="73" spans="1:14" ht="15.75" x14ac:dyDescent="0.25">
      <c r="A73" s="158">
        <v>68</v>
      </c>
      <c r="B73" s="159" t="s">
        <v>150</v>
      </c>
      <c r="C73" s="155">
        <f>[4]Hoja2!$C72</f>
        <v>0</v>
      </c>
      <c r="D73" s="155">
        <f>[4]Hoja2!$D72</f>
        <v>0</v>
      </c>
      <c r="E73" s="122">
        <f t="shared" si="10"/>
        <v>0</v>
      </c>
      <c r="F73" s="157">
        <f>[4]Hoja2!F72</f>
        <v>0</v>
      </c>
      <c r="G73" s="157">
        <f>[4]Hoja2!G72</f>
        <v>0</v>
      </c>
      <c r="H73" s="123">
        <f t="shared" si="7"/>
        <v>0</v>
      </c>
      <c r="I73" s="157">
        <f t="shared" si="6"/>
        <v>0</v>
      </c>
      <c r="J73" s="156">
        <f t="shared" si="6"/>
        <v>0</v>
      </c>
      <c r="K73" s="123">
        <f t="shared" si="8"/>
        <v>0</v>
      </c>
      <c r="M73" s="139">
        <f t="shared" si="9"/>
        <v>0</v>
      </c>
      <c r="N73" s="44">
        <v>0</v>
      </c>
    </row>
    <row r="74" spans="1:14" ht="15.75" x14ac:dyDescent="0.25">
      <c r="A74" s="158">
        <v>69</v>
      </c>
      <c r="B74" s="159" t="s">
        <v>151</v>
      </c>
      <c r="C74" s="155">
        <f>[4]Hoja2!$C73</f>
        <v>0</v>
      </c>
      <c r="D74" s="155">
        <f>[4]Hoja2!$D73</f>
        <v>0</v>
      </c>
      <c r="E74" s="122">
        <f t="shared" si="10"/>
        <v>0</v>
      </c>
      <c r="F74" s="157">
        <f>[4]Hoja2!F73</f>
        <v>0</v>
      </c>
      <c r="G74" s="157">
        <f>[4]Hoja2!G73</f>
        <v>0</v>
      </c>
      <c r="H74" s="123">
        <f t="shared" si="7"/>
        <v>0</v>
      </c>
      <c r="I74" s="157">
        <f t="shared" si="6"/>
        <v>0</v>
      </c>
      <c r="J74" s="156">
        <f t="shared" si="6"/>
        <v>0</v>
      </c>
      <c r="K74" s="123">
        <f t="shared" si="8"/>
        <v>0</v>
      </c>
      <c r="M74" s="139">
        <f t="shared" si="9"/>
        <v>0</v>
      </c>
      <c r="N74" s="44">
        <v>0</v>
      </c>
    </row>
    <row r="75" spans="1:14" ht="15.75" x14ac:dyDescent="0.25">
      <c r="A75" s="158">
        <v>70</v>
      </c>
      <c r="B75" s="159" t="s">
        <v>152</v>
      </c>
      <c r="C75" s="155">
        <f>[4]Hoja2!$C74</f>
        <v>0</v>
      </c>
      <c r="D75" s="155">
        <f>[4]Hoja2!$D74</f>
        <v>0</v>
      </c>
      <c r="E75" s="122">
        <f t="shared" si="10"/>
        <v>0</v>
      </c>
      <c r="F75" s="157">
        <f>[4]Hoja2!F74</f>
        <v>0</v>
      </c>
      <c r="G75" s="157">
        <f>[4]Hoja2!G74</f>
        <v>0</v>
      </c>
      <c r="H75" s="123">
        <f t="shared" si="7"/>
        <v>0</v>
      </c>
      <c r="I75" s="157">
        <f t="shared" si="6"/>
        <v>0</v>
      </c>
      <c r="J75" s="156">
        <f t="shared" si="6"/>
        <v>0</v>
      </c>
      <c r="K75" s="123">
        <f t="shared" si="8"/>
        <v>0</v>
      </c>
      <c r="M75" s="139">
        <f t="shared" si="9"/>
        <v>0</v>
      </c>
      <c r="N75" s="44">
        <v>0</v>
      </c>
    </row>
    <row r="76" spans="1:14" ht="15.75" x14ac:dyDescent="0.25">
      <c r="A76" s="158">
        <v>71</v>
      </c>
      <c r="B76" s="159" t="s">
        <v>153</v>
      </c>
      <c r="C76" s="155">
        <f>[4]Hoja2!$C75</f>
        <v>0</v>
      </c>
      <c r="D76" s="155">
        <f>[4]Hoja2!$D75</f>
        <v>0</v>
      </c>
      <c r="E76" s="122">
        <f t="shared" si="10"/>
        <v>0</v>
      </c>
      <c r="F76" s="157">
        <f>[4]Hoja2!F75</f>
        <v>0</v>
      </c>
      <c r="G76" s="157">
        <f>[4]Hoja2!G75</f>
        <v>0</v>
      </c>
      <c r="H76" s="123">
        <f t="shared" si="7"/>
        <v>0</v>
      </c>
      <c r="I76" s="157">
        <f t="shared" si="6"/>
        <v>0</v>
      </c>
      <c r="J76" s="156">
        <f t="shared" si="6"/>
        <v>0</v>
      </c>
      <c r="K76" s="123">
        <f t="shared" si="8"/>
        <v>0</v>
      </c>
      <c r="M76" s="139">
        <f t="shared" si="9"/>
        <v>0</v>
      </c>
      <c r="N76" s="44">
        <v>0</v>
      </c>
    </row>
    <row r="77" spans="1:14" ht="15.75" x14ac:dyDescent="0.25">
      <c r="A77" s="158">
        <v>72</v>
      </c>
      <c r="B77" s="159" t="s">
        <v>154</v>
      </c>
      <c r="C77" s="155">
        <f>[4]Hoja2!$C76</f>
        <v>0</v>
      </c>
      <c r="D77" s="155">
        <f>[4]Hoja2!$D76</f>
        <v>0</v>
      </c>
      <c r="E77" s="122">
        <f t="shared" si="10"/>
        <v>0</v>
      </c>
      <c r="F77" s="157">
        <f>[4]Hoja2!F76</f>
        <v>0</v>
      </c>
      <c r="G77" s="157">
        <f>[4]Hoja2!G76</f>
        <v>0</v>
      </c>
      <c r="H77" s="123">
        <f t="shared" si="7"/>
        <v>0</v>
      </c>
      <c r="I77" s="157">
        <f t="shared" si="6"/>
        <v>0</v>
      </c>
      <c r="J77" s="156">
        <f t="shared" si="6"/>
        <v>0</v>
      </c>
      <c r="K77" s="123">
        <f t="shared" si="8"/>
        <v>0</v>
      </c>
      <c r="M77" s="139">
        <f t="shared" si="9"/>
        <v>0</v>
      </c>
      <c r="N77" s="44">
        <v>0</v>
      </c>
    </row>
    <row r="78" spans="1:14" ht="15.75" x14ac:dyDescent="0.25">
      <c r="A78" s="158">
        <v>73</v>
      </c>
      <c r="B78" s="159" t="s">
        <v>155</v>
      </c>
      <c r="C78" s="155">
        <f>[4]Hoja2!$C77</f>
        <v>0</v>
      </c>
      <c r="D78" s="155">
        <f>[4]Hoja2!$D77</f>
        <v>0</v>
      </c>
      <c r="E78" s="122">
        <f t="shared" si="10"/>
        <v>0</v>
      </c>
      <c r="F78" s="157">
        <f>[4]Hoja2!F77</f>
        <v>0</v>
      </c>
      <c r="G78" s="157">
        <f>[4]Hoja2!G77</f>
        <v>0</v>
      </c>
      <c r="H78" s="123">
        <f t="shared" si="7"/>
        <v>0</v>
      </c>
      <c r="I78" s="157">
        <f t="shared" si="6"/>
        <v>0</v>
      </c>
      <c r="J78" s="156">
        <f t="shared" si="6"/>
        <v>0</v>
      </c>
      <c r="K78" s="123">
        <f t="shared" si="8"/>
        <v>0</v>
      </c>
      <c r="M78" s="139">
        <f t="shared" si="9"/>
        <v>0</v>
      </c>
      <c r="N78" s="44">
        <v>0</v>
      </c>
    </row>
    <row r="79" spans="1:14" ht="15.75" x14ac:dyDescent="0.25">
      <c r="A79" s="158">
        <v>74</v>
      </c>
      <c r="B79" s="159" t="s">
        <v>211</v>
      </c>
      <c r="C79" s="155">
        <f>[4]Hoja2!$C78</f>
        <v>0</v>
      </c>
      <c r="D79" s="155">
        <f>[4]Hoja2!$D78</f>
        <v>0</v>
      </c>
      <c r="E79" s="122">
        <f t="shared" si="10"/>
        <v>0</v>
      </c>
      <c r="F79" s="157">
        <f>[4]Hoja2!F78</f>
        <v>0</v>
      </c>
      <c r="G79" s="157">
        <f>[4]Hoja2!G78</f>
        <v>0</v>
      </c>
      <c r="H79" s="123">
        <f t="shared" si="7"/>
        <v>0</v>
      </c>
      <c r="I79" s="157">
        <f t="shared" si="6"/>
        <v>0</v>
      </c>
      <c r="J79" s="156">
        <f t="shared" si="6"/>
        <v>0</v>
      </c>
      <c r="K79" s="123">
        <f t="shared" si="8"/>
        <v>0</v>
      </c>
      <c r="M79" s="139">
        <f t="shared" si="9"/>
        <v>0</v>
      </c>
      <c r="N79" s="44">
        <v>0</v>
      </c>
    </row>
    <row r="80" spans="1:14" ht="15.75" x14ac:dyDescent="0.25">
      <c r="A80" s="158">
        <v>75</v>
      </c>
      <c r="B80" s="159" t="s">
        <v>212</v>
      </c>
      <c r="C80" s="155">
        <f>[4]Hoja2!$C79</f>
        <v>0</v>
      </c>
      <c r="D80" s="155">
        <f>[4]Hoja2!$D79</f>
        <v>0</v>
      </c>
      <c r="E80" s="122">
        <f t="shared" si="10"/>
        <v>0</v>
      </c>
      <c r="F80" s="157">
        <f>[4]Hoja2!F79</f>
        <v>0</v>
      </c>
      <c r="G80" s="157">
        <f>[4]Hoja2!G79</f>
        <v>0</v>
      </c>
      <c r="H80" s="123">
        <f t="shared" si="7"/>
        <v>0</v>
      </c>
      <c r="I80" s="157">
        <f t="shared" ref="I80:J83" si="11">C80+F80</f>
        <v>0</v>
      </c>
      <c r="J80" s="156">
        <f t="shared" si="11"/>
        <v>0</v>
      </c>
      <c r="K80" s="123">
        <f t="shared" si="8"/>
        <v>0</v>
      </c>
      <c r="M80" s="139">
        <f t="shared" si="9"/>
        <v>0</v>
      </c>
      <c r="N80" s="44">
        <v>0</v>
      </c>
    </row>
    <row r="81" spans="1:14" ht="15.75" x14ac:dyDescent="0.25">
      <c r="A81" s="158">
        <v>76</v>
      </c>
      <c r="B81" s="159" t="s">
        <v>213</v>
      </c>
      <c r="C81" s="155">
        <f>[4]Hoja2!$C80</f>
        <v>0</v>
      </c>
      <c r="D81" s="155">
        <f>[4]Hoja2!$D80</f>
        <v>0</v>
      </c>
      <c r="E81" s="122">
        <f t="shared" si="10"/>
        <v>0</v>
      </c>
      <c r="F81" s="157">
        <f>[4]Hoja2!F80</f>
        <v>0</v>
      </c>
      <c r="G81" s="157">
        <f>[4]Hoja2!G80</f>
        <v>0</v>
      </c>
      <c r="H81" s="123">
        <f t="shared" si="7"/>
        <v>0</v>
      </c>
      <c r="I81" s="157">
        <f t="shared" si="11"/>
        <v>0</v>
      </c>
      <c r="J81" s="156">
        <f t="shared" si="11"/>
        <v>0</v>
      </c>
      <c r="K81" s="123">
        <f t="shared" si="8"/>
        <v>0</v>
      </c>
      <c r="M81" s="139">
        <f t="shared" si="9"/>
        <v>0</v>
      </c>
      <c r="N81" s="44">
        <v>0</v>
      </c>
    </row>
    <row r="82" spans="1:14" ht="15.75" x14ac:dyDescent="0.25">
      <c r="A82" s="158">
        <v>77</v>
      </c>
      <c r="B82" s="159" t="s">
        <v>214</v>
      </c>
      <c r="C82" s="155">
        <f>[4]Hoja2!$C81</f>
        <v>0</v>
      </c>
      <c r="D82" s="155">
        <f>[4]Hoja2!$D81</f>
        <v>0</v>
      </c>
      <c r="E82" s="122">
        <f t="shared" si="10"/>
        <v>0</v>
      </c>
      <c r="F82" s="157">
        <f>[4]Hoja2!F81</f>
        <v>0</v>
      </c>
      <c r="G82" s="157">
        <f>[4]Hoja2!G81</f>
        <v>0</v>
      </c>
      <c r="H82" s="123">
        <f t="shared" si="7"/>
        <v>0</v>
      </c>
      <c r="I82" s="157">
        <f t="shared" si="11"/>
        <v>0</v>
      </c>
      <c r="J82" s="156">
        <f t="shared" si="11"/>
        <v>0</v>
      </c>
      <c r="K82" s="123">
        <f t="shared" si="8"/>
        <v>0</v>
      </c>
      <c r="M82" s="139">
        <f t="shared" si="9"/>
        <v>0</v>
      </c>
      <c r="N82" s="44">
        <v>0</v>
      </c>
    </row>
    <row r="83" spans="1:14" ht="15.75" x14ac:dyDescent="0.25">
      <c r="A83" s="158">
        <v>78</v>
      </c>
      <c r="B83" s="159" t="s">
        <v>215</v>
      </c>
      <c r="C83" s="155">
        <f>[4]Hoja2!$C82</f>
        <v>0</v>
      </c>
      <c r="D83" s="155">
        <f>[4]Hoja2!$D82</f>
        <v>0</v>
      </c>
      <c r="E83" s="122">
        <f t="shared" si="10"/>
        <v>0</v>
      </c>
      <c r="F83" s="157">
        <f>[4]Hoja2!F82</f>
        <v>0</v>
      </c>
      <c r="G83" s="157">
        <f>[4]Hoja2!G82</f>
        <v>0</v>
      </c>
      <c r="H83" s="123">
        <f t="shared" si="7"/>
        <v>0</v>
      </c>
      <c r="I83" s="157">
        <f t="shared" si="11"/>
        <v>0</v>
      </c>
      <c r="J83" s="156">
        <f t="shared" si="11"/>
        <v>0</v>
      </c>
      <c r="K83" s="123">
        <f t="shared" si="8"/>
        <v>0</v>
      </c>
      <c r="M83" s="139">
        <f t="shared" si="9"/>
        <v>0</v>
      </c>
      <c r="N83" s="44">
        <v>0</v>
      </c>
    </row>
    <row r="84" spans="1:14" ht="15.75" x14ac:dyDescent="0.25">
      <c r="A84" s="158">
        <v>79</v>
      </c>
      <c r="B84" s="159" t="s">
        <v>253</v>
      </c>
      <c r="C84" s="155"/>
      <c r="D84" s="155"/>
      <c r="E84" s="122"/>
      <c r="F84" s="157"/>
      <c r="G84" s="157"/>
      <c r="H84" s="123"/>
      <c r="I84" s="157"/>
      <c r="J84" s="156"/>
      <c r="K84" s="123"/>
      <c r="M84" s="139">
        <f t="shared" si="9"/>
        <v>0</v>
      </c>
      <c r="N84" s="44">
        <v>0</v>
      </c>
    </row>
    <row r="85" spans="1:14" ht="15.75" x14ac:dyDescent="0.25">
      <c r="A85" s="158">
        <v>80</v>
      </c>
      <c r="B85" s="159" t="s">
        <v>254</v>
      </c>
      <c r="C85" s="155"/>
      <c r="D85" s="155"/>
      <c r="E85" s="122"/>
      <c r="F85" s="157"/>
      <c r="G85" s="156"/>
      <c r="H85" s="123"/>
      <c r="I85" s="157"/>
      <c r="J85" s="156"/>
      <c r="K85" s="123"/>
      <c r="M85" s="139">
        <f t="shared" si="9"/>
        <v>0</v>
      </c>
      <c r="N85" s="44">
        <v>0</v>
      </c>
    </row>
    <row r="86" spans="1:14" ht="15.75" x14ac:dyDescent="0.25">
      <c r="A86" s="158">
        <v>81</v>
      </c>
      <c r="B86" s="159" t="s">
        <v>255</v>
      </c>
      <c r="C86" s="155"/>
      <c r="D86" s="155"/>
      <c r="E86" s="122"/>
      <c r="F86" s="157"/>
      <c r="G86" s="156"/>
      <c r="H86" s="123"/>
      <c r="I86" s="157"/>
      <c r="J86" s="156"/>
      <c r="K86" s="123"/>
      <c r="M86" s="139">
        <f t="shared" si="9"/>
        <v>0</v>
      </c>
      <c r="N86" s="44">
        <v>0</v>
      </c>
    </row>
    <row r="87" spans="1:14" ht="15.75" x14ac:dyDescent="0.25">
      <c r="A87" s="158">
        <v>82</v>
      </c>
      <c r="B87" s="159" t="s">
        <v>256</v>
      </c>
      <c r="C87" s="155"/>
      <c r="D87" s="155"/>
      <c r="E87" s="122"/>
      <c r="F87" s="157"/>
      <c r="G87" s="156"/>
      <c r="H87" s="123"/>
      <c r="I87" s="157"/>
      <c r="J87" s="156"/>
      <c r="K87" s="123"/>
      <c r="M87" s="139">
        <f t="shared" si="9"/>
        <v>0</v>
      </c>
      <c r="N87" s="44">
        <v>0</v>
      </c>
    </row>
    <row r="88" spans="1:14" ht="15.75" x14ac:dyDescent="0.25">
      <c r="A88" s="158">
        <v>83</v>
      </c>
      <c r="B88" s="159" t="s">
        <v>257</v>
      </c>
      <c r="C88" s="155"/>
      <c r="D88" s="155"/>
      <c r="E88" s="122"/>
      <c r="F88" s="157"/>
      <c r="G88" s="156"/>
      <c r="H88" s="123"/>
      <c r="I88" s="157"/>
      <c r="J88" s="156"/>
      <c r="K88" s="123"/>
      <c r="M88" s="139">
        <f t="shared" si="9"/>
        <v>0</v>
      </c>
      <c r="N88" s="44">
        <v>0</v>
      </c>
    </row>
    <row r="89" spans="1:14" ht="15.75" x14ac:dyDescent="0.25">
      <c r="A89" s="158">
        <v>84</v>
      </c>
      <c r="B89" s="159" t="s">
        <v>258</v>
      </c>
      <c r="C89" s="155"/>
      <c r="D89" s="155"/>
      <c r="E89" s="122"/>
      <c r="F89" s="157"/>
      <c r="G89" s="156"/>
      <c r="H89" s="123"/>
      <c r="I89" s="157"/>
      <c r="J89" s="156"/>
      <c r="K89" s="123"/>
      <c r="M89" s="139">
        <f t="shared" si="9"/>
        <v>0</v>
      </c>
      <c r="N89" s="44">
        <v>0</v>
      </c>
    </row>
    <row r="90" spans="1:14" ht="15.75" x14ac:dyDescent="0.25">
      <c r="A90" s="158">
        <v>85</v>
      </c>
      <c r="B90" s="159" t="s">
        <v>259</v>
      </c>
      <c r="C90" s="155"/>
      <c r="D90" s="155"/>
      <c r="E90" s="122"/>
      <c r="F90" s="157"/>
      <c r="G90" s="156"/>
      <c r="H90" s="123"/>
      <c r="I90" s="157"/>
      <c r="J90" s="156"/>
      <c r="K90" s="123"/>
      <c r="M90" s="139">
        <f t="shared" si="9"/>
        <v>0</v>
      </c>
      <c r="N90" s="44">
        <v>0</v>
      </c>
    </row>
    <row r="91" spans="1:14" ht="16.5" thickBot="1" x14ac:dyDescent="0.3">
      <c r="A91" s="158">
        <v>86</v>
      </c>
      <c r="B91" s="159" t="s">
        <v>260</v>
      </c>
      <c r="C91" s="155"/>
      <c r="D91" s="155"/>
      <c r="E91" s="122"/>
      <c r="F91" s="157"/>
      <c r="G91" s="156"/>
      <c r="H91" s="123"/>
      <c r="I91" s="157"/>
      <c r="J91" s="156"/>
      <c r="K91" s="123"/>
      <c r="M91" s="139">
        <f t="shared" si="9"/>
        <v>0</v>
      </c>
      <c r="N91" s="44">
        <v>0</v>
      </c>
    </row>
    <row r="92" spans="1:14" ht="17.25" thickTop="1" thickBot="1" x14ac:dyDescent="0.3">
      <c r="A92" s="163"/>
      <c r="B92" s="124"/>
      <c r="C92" s="125">
        <f>SUM(C6:C91)</f>
        <v>279</v>
      </c>
      <c r="D92" s="126">
        <f>SUM(D6:D91)</f>
        <v>190</v>
      </c>
      <c r="E92" s="127">
        <f>C92+D92</f>
        <v>469</v>
      </c>
      <c r="F92" s="128">
        <f>SUM(F6:F91)</f>
        <v>15</v>
      </c>
      <c r="G92" s="126">
        <f>SUM(G6:G91)</f>
        <v>4</v>
      </c>
      <c r="H92" s="129">
        <f>F92+G92</f>
        <v>19</v>
      </c>
      <c r="I92" s="128">
        <f t="shared" ref="I92:J92" si="12">C92+F92</f>
        <v>294</v>
      </c>
      <c r="J92" s="126">
        <f t="shared" si="12"/>
        <v>194</v>
      </c>
      <c r="K92" s="129">
        <f t="shared" ref="K92" si="13">I92+J92</f>
        <v>488</v>
      </c>
      <c r="M92" s="139">
        <f t="shared" si="9"/>
        <v>0</v>
      </c>
      <c r="N92" s="44">
        <f>SUM(N6:N91)</f>
        <v>488</v>
      </c>
    </row>
    <row r="93" spans="1:14" ht="13.5" thickTop="1" x14ac:dyDescent="0.2">
      <c r="A93" s="262" t="s">
        <v>237</v>
      </c>
      <c r="B93" s="262"/>
      <c r="C93" s="262"/>
      <c r="D93" s="262"/>
      <c r="E93" s="262"/>
      <c r="F93" s="262"/>
      <c r="G93" s="262"/>
      <c r="H93" s="262"/>
      <c r="I93" s="262"/>
      <c r="J93" s="262"/>
      <c r="K93" s="262"/>
    </row>
    <row r="94" spans="1:14" x14ac:dyDescent="0.2">
      <c r="C94" s="108"/>
      <c r="D94" s="108"/>
      <c r="E94" s="108"/>
      <c r="F94" s="108"/>
    </row>
    <row r="95" spans="1:14" x14ac:dyDescent="0.2">
      <c r="C95" s="108"/>
      <c r="D95" s="108"/>
      <c r="E95" s="108"/>
      <c r="F95" s="108"/>
    </row>
  </sheetData>
  <mergeCells count="7">
    <mergeCell ref="A93:K93"/>
    <mergeCell ref="A1:K1"/>
    <mergeCell ref="A4:A5"/>
    <mergeCell ref="B4:B5"/>
    <mergeCell ref="C4:E4"/>
    <mergeCell ref="F4:H4"/>
    <mergeCell ref="I4:K4"/>
  </mergeCells>
  <printOptions horizontalCentered="1"/>
  <pageMargins left="0.35433070866141736" right="0.35433070866141736" top="0.39370078740157483" bottom="0.39370078740157483" header="0" footer="0"/>
  <pageSetup paperSize="256" scale="50" orientation="portrait" r:id="rId1"/>
  <headerFooter alignWithMargins="0"/>
  <colBreaks count="1" manualBreakCount="1">
    <brk id="11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view="pageBreakPreview" zoomScale="90" zoomScaleNormal="100" zoomScaleSheetLayoutView="90" workbookViewId="0">
      <selection activeCell="B11" sqref="B11"/>
    </sheetView>
  </sheetViews>
  <sheetFormatPr baseColWidth="10" defaultRowHeight="12.75" x14ac:dyDescent="0.2"/>
  <cols>
    <col min="1" max="1" width="4.5703125" style="112" customWidth="1"/>
    <col min="2" max="2" width="66" style="113" customWidth="1"/>
    <col min="3" max="3" width="12.28515625" style="113" customWidth="1"/>
    <col min="4" max="4" width="11.85546875" style="113" customWidth="1"/>
    <col min="5" max="5" width="9.85546875" style="113" customWidth="1"/>
    <col min="6" max="6" width="11.5703125" style="109" customWidth="1"/>
    <col min="7" max="7" width="10.28515625" style="109" customWidth="1"/>
    <col min="8" max="8" width="10" style="109" customWidth="1"/>
    <col min="9" max="9" width="11.28515625" style="109" customWidth="1"/>
    <col min="10" max="10" width="10.42578125" style="109" customWidth="1"/>
    <col min="11" max="11" width="10.28515625" style="109" customWidth="1"/>
    <col min="12" max="16384" width="11.42578125" style="109"/>
  </cols>
  <sheetData>
    <row r="1" spans="1:11" ht="18" customHeight="1" x14ac:dyDescent="0.25">
      <c r="A1" s="250" t="s">
        <v>243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</row>
    <row r="2" spans="1:11" ht="12.75" customHeight="1" x14ac:dyDescent="0.2">
      <c r="A2" s="111"/>
      <c r="B2" s="110"/>
      <c r="C2" s="110"/>
      <c r="D2" s="110"/>
      <c r="E2" s="110"/>
      <c r="F2" s="110"/>
    </row>
    <row r="3" spans="1:11" ht="15.75" customHeight="1" thickBot="1" x14ac:dyDescent="0.3">
      <c r="A3" s="130"/>
      <c r="B3" s="131"/>
      <c r="C3" s="131"/>
      <c r="D3" s="131"/>
      <c r="E3" s="131"/>
      <c r="F3" s="131"/>
      <c r="G3" s="164"/>
      <c r="H3" s="164"/>
      <c r="I3" s="164"/>
      <c r="J3" s="164"/>
      <c r="K3" s="29" t="s">
        <v>339</v>
      </c>
    </row>
    <row r="4" spans="1:11" ht="19.5" customHeight="1" thickTop="1" thickBot="1" x14ac:dyDescent="0.25">
      <c r="A4" s="245" t="s">
        <v>161</v>
      </c>
      <c r="B4" s="245" t="s">
        <v>162</v>
      </c>
      <c r="C4" s="245" t="s">
        <v>178</v>
      </c>
      <c r="D4" s="245"/>
      <c r="E4" s="245"/>
      <c r="F4" s="245" t="s">
        <v>179</v>
      </c>
      <c r="G4" s="245"/>
      <c r="H4" s="245"/>
      <c r="I4" s="245" t="s">
        <v>123</v>
      </c>
      <c r="J4" s="245"/>
      <c r="K4" s="245"/>
    </row>
    <row r="5" spans="1:11" ht="23.25" customHeight="1" thickTop="1" thickBot="1" x14ac:dyDescent="0.25">
      <c r="A5" s="245"/>
      <c r="B5" s="245"/>
      <c r="C5" s="119" t="s">
        <v>180</v>
      </c>
      <c r="D5" s="119" t="s">
        <v>181</v>
      </c>
      <c r="E5" s="119" t="s">
        <v>123</v>
      </c>
      <c r="F5" s="119" t="s">
        <v>180</v>
      </c>
      <c r="G5" s="119" t="s">
        <v>181</v>
      </c>
      <c r="H5" s="119" t="s">
        <v>123</v>
      </c>
      <c r="I5" s="119" t="s">
        <v>180</v>
      </c>
      <c r="J5" s="119" t="s">
        <v>181</v>
      </c>
      <c r="K5" s="119" t="s">
        <v>123</v>
      </c>
    </row>
    <row r="6" spans="1:11" ht="18" customHeight="1" thickTop="1" x14ac:dyDescent="0.25">
      <c r="A6" s="165">
        <v>1</v>
      </c>
      <c r="B6" s="170" t="s">
        <v>331</v>
      </c>
      <c r="C6" s="166">
        <v>4</v>
      </c>
      <c r="D6" s="167">
        <v>19</v>
      </c>
      <c r="E6" s="132">
        <f t="shared" ref="E6:E24" si="0">SUM(C6:D6)</f>
        <v>23</v>
      </c>
      <c r="F6" s="201">
        <v>0</v>
      </c>
      <c r="G6" s="202">
        <v>0</v>
      </c>
      <c r="H6" s="135">
        <f t="shared" ref="H6:H24" si="1">+F6+G6</f>
        <v>0</v>
      </c>
      <c r="I6" s="171">
        <f t="shared" ref="I6:I24" si="2">C6+F6</f>
        <v>4</v>
      </c>
      <c r="J6" s="167">
        <f t="shared" ref="J6:J24" si="3">+G6+D6</f>
        <v>19</v>
      </c>
      <c r="K6" s="132">
        <f t="shared" ref="K6:K24" si="4">+I6+J6</f>
        <v>23</v>
      </c>
    </row>
    <row r="7" spans="1:11" ht="18" customHeight="1" x14ac:dyDescent="0.25">
      <c r="A7" s="165">
        <f t="shared" ref="A7:A24" si="5">+A6+1</f>
        <v>2</v>
      </c>
      <c r="B7" s="172" t="s">
        <v>324</v>
      </c>
      <c r="C7" s="166">
        <v>11</v>
      </c>
      <c r="D7" s="167">
        <v>4</v>
      </c>
      <c r="E7" s="132">
        <f t="shared" si="0"/>
        <v>15</v>
      </c>
      <c r="F7" s="201">
        <v>0</v>
      </c>
      <c r="G7" s="202">
        <v>0</v>
      </c>
      <c r="H7" s="135">
        <f t="shared" si="1"/>
        <v>0</v>
      </c>
      <c r="I7" s="171">
        <f t="shared" si="2"/>
        <v>11</v>
      </c>
      <c r="J7" s="167">
        <f t="shared" si="3"/>
        <v>4</v>
      </c>
      <c r="K7" s="132">
        <f t="shared" si="4"/>
        <v>15</v>
      </c>
    </row>
    <row r="8" spans="1:11" ht="18" customHeight="1" x14ac:dyDescent="0.25">
      <c r="A8" s="165">
        <f t="shared" si="5"/>
        <v>3</v>
      </c>
      <c r="B8" s="172" t="s">
        <v>329</v>
      </c>
      <c r="C8" s="166">
        <v>16</v>
      </c>
      <c r="D8" s="167">
        <v>10</v>
      </c>
      <c r="E8" s="132">
        <f t="shared" si="0"/>
        <v>26</v>
      </c>
      <c r="F8" s="201">
        <v>0</v>
      </c>
      <c r="G8" s="202">
        <v>0</v>
      </c>
      <c r="H8" s="135">
        <f t="shared" si="1"/>
        <v>0</v>
      </c>
      <c r="I8" s="171">
        <f t="shared" si="2"/>
        <v>16</v>
      </c>
      <c r="J8" s="167">
        <f t="shared" si="3"/>
        <v>10</v>
      </c>
      <c r="K8" s="132">
        <f t="shared" si="4"/>
        <v>26</v>
      </c>
    </row>
    <row r="9" spans="1:11" ht="18" customHeight="1" x14ac:dyDescent="0.25">
      <c r="A9" s="165">
        <f t="shared" si="5"/>
        <v>4</v>
      </c>
      <c r="B9" s="172" t="s">
        <v>322</v>
      </c>
      <c r="C9" s="166">
        <v>0</v>
      </c>
      <c r="D9" s="167">
        <v>0</v>
      </c>
      <c r="E9" s="132">
        <f t="shared" si="0"/>
        <v>0</v>
      </c>
      <c r="F9" s="201">
        <v>5</v>
      </c>
      <c r="G9" s="202">
        <v>3</v>
      </c>
      <c r="H9" s="135">
        <f t="shared" si="1"/>
        <v>8</v>
      </c>
      <c r="I9" s="171">
        <f t="shared" si="2"/>
        <v>5</v>
      </c>
      <c r="J9" s="167">
        <f t="shared" si="3"/>
        <v>3</v>
      </c>
      <c r="K9" s="132">
        <f t="shared" si="4"/>
        <v>8</v>
      </c>
    </row>
    <row r="10" spans="1:11" ht="18" customHeight="1" x14ac:dyDescent="0.25">
      <c r="A10" s="165">
        <f t="shared" si="5"/>
        <v>5</v>
      </c>
      <c r="B10" s="172" t="s">
        <v>317</v>
      </c>
      <c r="C10" s="166">
        <v>26</v>
      </c>
      <c r="D10" s="167">
        <v>13</v>
      </c>
      <c r="E10" s="132">
        <f t="shared" si="0"/>
        <v>39</v>
      </c>
      <c r="F10" s="201">
        <v>0</v>
      </c>
      <c r="G10" s="202">
        <v>0</v>
      </c>
      <c r="H10" s="135">
        <f t="shared" si="1"/>
        <v>0</v>
      </c>
      <c r="I10" s="171">
        <f t="shared" si="2"/>
        <v>26</v>
      </c>
      <c r="J10" s="167">
        <f t="shared" si="3"/>
        <v>13</v>
      </c>
      <c r="K10" s="132">
        <f t="shared" si="4"/>
        <v>39</v>
      </c>
    </row>
    <row r="11" spans="1:11" ht="18" customHeight="1" x14ac:dyDescent="0.25">
      <c r="A11" s="165">
        <f t="shared" si="5"/>
        <v>6</v>
      </c>
      <c r="B11" s="172" t="s">
        <v>316</v>
      </c>
      <c r="C11" s="166">
        <v>11</v>
      </c>
      <c r="D11" s="167">
        <v>20</v>
      </c>
      <c r="E11" s="132">
        <f t="shared" si="0"/>
        <v>31</v>
      </c>
      <c r="F11" s="201">
        <v>0</v>
      </c>
      <c r="G11" s="202">
        <v>0</v>
      </c>
      <c r="H11" s="135">
        <f t="shared" si="1"/>
        <v>0</v>
      </c>
      <c r="I11" s="171">
        <f t="shared" si="2"/>
        <v>11</v>
      </c>
      <c r="J11" s="167">
        <f t="shared" si="3"/>
        <v>20</v>
      </c>
      <c r="K11" s="132">
        <f t="shared" si="4"/>
        <v>31</v>
      </c>
    </row>
    <row r="12" spans="1:11" ht="18" customHeight="1" x14ac:dyDescent="0.25">
      <c r="A12" s="165">
        <f t="shared" si="5"/>
        <v>7</v>
      </c>
      <c r="B12" s="172" t="s">
        <v>328</v>
      </c>
      <c r="C12" s="166">
        <v>20</v>
      </c>
      <c r="D12" s="167">
        <v>4</v>
      </c>
      <c r="E12" s="132">
        <f t="shared" si="0"/>
        <v>24</v>
      </c>
      <c r="F12" s="201">
        <v>0</v>
      </c>
      <c r="G12" s="202">
        <v>0</v>
      </c>
      <c r="H12" s="135">
        <f t="shared" si="1"/>
        <v>0</v>
      </c>
      <c r="I12" s="171">
        <f t="shared" si="2"/>
        <v>20</v>
      </c>
      <c r="J12" s="167">
        <f t="shared" si="3"/>
        <v>4</v>
      </c>
      <c r="K12" s="132">
        <f t="shared" si="4"/>
        <v>24</v>
      </c>
    </row>
    <row r="13" spans="1:11" ht="18" customHeight="1" x14ac:dyDescent="0.25">
      <c r="A13" s="165">
        <f t="shared" si="5"/>
        <v>8</v>
      </c>
      <c r="B13" s="172" t="s">
        <v>326</v>
      </c>
      <c r="C13" s="166">
        <v>8</v>
      </c>
      <c r="D13" s="167">
        <v>12</v>
      </c>
      <c r="E13" s="132">
        <f t="shared" si="0"/>
        <v>20</v>
      </c>
      <c r="F13" s="201">
        <v>0</v>
      </c>
      <c r="G13" s="202">
        <v>0</v>
      </c>
      <c r="H13" s="135">
        <f t="shared" si="1"/>
        <v>0</v>
      </c>
      <c r="I13" s="171">
        <f t="shared" si="2"/>
        <v>8</v>
      </c>
      <c r="J13" s="167">
        <f t="shared" si="3"/>
        <v>12</v>
      </c>
      <c r="K13" s="132">
        <f t="shared" si="4"/>
        <v>20</v>
      </c>
    </row>
    <row r="14" spans="1:11" ht="18" customHeight="1" x14ac:dyDescent="0.25">
      <c r="A14" s="165">
        <f t="shared" si="5"/>
        <v>9</v>
      </c>
      <c r="B14" s="172" t="s">
        <v>172</v>
      </c>
      <c r="C14" s="166">
        <v>18</v>
      </c>
      <c r="D14" s="167">
        <v>2</v>
      </c>
      <c r="E14" s="132">
        <f t="shared" si="0"/>
        <v>20</v>
      </c>
      <c r="F14" s="201">
        <v>0</v>
      </c>
      <c r="G14" s="202">
        <v>0</v>
      </c>
      <c r="H14" s="135">
        <f t="shared" si="1"/>
        <v>0</v>
      </c>
      <c r="I14" s="171">
        <f t="shared" si="2"/>
        <v>18</v>
      </c>
      <c r="J14" s="167">
        <f t="shared" si="3"/>
        <v>2</v>
      </c>
      <c r="K14" s="132">
        <f t="shared" si="4"/>
        <v>20</v>
      </c>
    </row>
    <row r="15" spans="1:11" ht="18" customHeight="1" x14ac:dyDescent="0.25">
      <c r="A15" s="165">
        <f t="shared" si="5"/>
        <v>10</v>
      </c>
      <c r="B15" s="172" t="s">
        <v>315</v>
      </c>
      <c r="C15" s="166">
        <v>10</v>
      </c>
      <c r="D15" s="167">
        <v>1</v>
      </c>
      <c r="E15" s="132">
        <f t="shared" si="0"/>
        <v>11</v>
      </c>
      <c r="F15" s="201">
        <v>0</v>
      </c>
      <c r="G15" s="202">
        <v>0</v>
      </c>
      <c r="H15" s="135">
        <f t="shared" si="1"/>
        <v>0</v>
      </c>
      <c r="I15" s="171">
        <f t="shared" si="2"/>
        <v>10</v>
      </c>
      <c r="J15" s="167">
        <f t="shared" si="3"/>
        <v>1</v>
      </c>
      <c r="K15" s="132">
        <f t="shared" si="4"/>
        <v>11</v>
      </c>
    </row>
    <row r="16" spans="1:11" ht="18" customHeight="1" x14ac:dyDescent="0.25">
      <c r="A16" s="165">
        <f t="shared" si="5"/>
        <v>11</v>
      </c>
      <c r="B16" s="172" t="s">
        <v>321</v>
      </c>
      <c r="C16" s="166">
        <v>9</v>
      </c>
      <c r="D16" s="167">
        <v>5</v>
      </c>
      <c r="E16" s="132">
        <f t="shared" si="0"/>
        <v>14</v>
      </c>
      <c r="F16" s="201">
        <v>0</v>
      </c>
      <c r="G16" s="202">
        <v>0</v>
      </c>
      <c r="H16" s="135">
        <f t="shared" si="1"/>
        <v>0</v>
      </c>
      <c r="I16" s="171">
        <f t="shared" si="2"/>
        <v>9</v>
      </c>
      <c r="J16" s="167">
        <f t="shared" si="3"/>
        <v>5</v>
      </c>
      <c r="K16" s="132">
        <f t="shared" si="4"/>
        <v>14</v>
      </c>
    </row>
    <row r="17" spans="1:11" ht="18" customHeight="1" x14ac:dyDescent="0.25">
      <c r="A17" s="165">
        <f t="shared" si="5"/>
        <v>12</v>
      </c>
      <c r="B17" s="172" t="s">
        <v>319</v>
      </c>
      <c r="C17" s="166">
        <v>7</v>
      </c>
      <c r="D17" s="167">
        <v>3</v>
      </c>
      <c r="E17" s="132">
        <f t="shared" si="0"/>
        <v>10</v>
      </c>
      <c r="F17" s="201">
        <v>9</v>
      </c>
      <c r="G17" s="202">
        <v>0</v>
      </c>
      <c r="H17" s="135">
        <f t="shared" si="1"/>
        <v>9</v>
      </c>
      <c r="I17" s="171">
        <f t="shared" si="2"/>
        <v>16</v>
      </c>
      <c r="J17" s="167">
        <f t="shared" si="3"/>
        <v>3</v>
      </c>
      <c r="K17" s="132">
        <f t="shared" si="4"/>
        <v>19</v>
      </c>
    </row>
    <row r="18" spans="1:11" ht="18" customHeight="1" x14ac:dyDescent="0.25">
      <c r="A18" s="165">
        <f t="shared" si="5"/>
        <v>13</v>
      </c>
      <c r="B18" s="172" t="s">
        <v>327</v>
      </c>
      <c r="C18" s="166">
        <v>34</v>
      </c>
      <c r="D18" s="167">
        <v>23</v>
      </c>
      <c r="E18" s="132">
        <f t="shared" si="0"/>
        <v>57</v>
      </c>
      <c r="F18" s="201">
        <v>0</v>
      </c>
      <c r="G18" s="202">
        <v>0</v>
      </c>
      <c r="H18" s="135">
        <f t="shared" si="1"/>
        <v>0</v>
      </c>
      <c r="I18" s="171">
        <f t="shared" si="2"/>
        <v>34</v>
      </c>
      <c r="J18" s="167">
        <f t="shared" si="3"/>
        <v>23</v>
      </c>
      <c r="K18" s="132">
        <f t="shared" si="4"/>
        <v>57</v>
      </c>
    </row>
    <row r="19" spans="1:11" ht="18" customHeight="1" x14ac:dyDescent="0.25">
      <c r="A19" s="165">
        <f t="shared" si="5"/>
        <v>14</v>
      </c>
      <c r="B19" s="172" t="s">
        <v>325</v>
      </c>
      <c r="C19" s="166">
        <v>9</v>
      </c>
      <c r="D19" s="167">
        <v>0</v>
      </c>
      <c r="E19" s="132">
        <f t="shared" si="0"/>
        <v>9</v>
      </c>
      <c r="F19" s="201">
        <v>0</v>
      </c>
      <c r="G19" s="202">
        <v>0</v>
      </c>
      <c r="H19" s="135">
        <f t="shared" si="1"/>
        <v>0</v>
      </c>
      <c r="I19" s="171">
        <f t="shared" si="2"/>
        <v>9</v>
      </c>
      <c r="J19" s="167">
        <f t="shared" si="3"/>
        <v>0</v>
      </c>
      <c r="K19" s="132">
        <f t="shared" si="4"/>
        <v>9</v>
      </c>
    </row>
    <row r="20" spans="1:11" ht="18" customHeight="1" x14ac:dyDescent="0.25">
      <c r="A20" s="165">
        <f t="shared" si="5"/>
        <v>15</v>
      </c>
      <c r="B20" s="172" t="s">
        <v>320</v>
      </c>
      <c r="C20" s="166">
        <v>26</v>
      </c>
      <c r="D20" s="167">
        <v>3</v>
      </c>
      <c r="E20" s="132">
        <f t="shared" si="0"/>
        <v>29</v>
      </c>
      <c r="F20" s="201">
        <v>1</v>
      </c>
      <c r="G20" s="202">
        <v>0</v>
      </c>
      <c r="H20" s="135">
        <f t="shared" si="1"/>
        <v>1</v>
      </c>
      <c r="I20" s="171">
        <f t="shared" si="2"/>
        <v>27</v>
      </c>
      <c r="J20" s="167">
        <f t="shared" si="3"/>
        <v>3</v>
      </c>
      <c r="K20" s="132">
        <f t="shared" si="4"/>
        <v>30</v>
      </c>
    </row>
    <row r="21" spans="1:11" ht="18" customHeight="1" x14ac:dyDescent="0.25">
      <c r="A21" s="165">
        <f t="shared" si="5"/>
        <v>16</v>
      </c>
      <c r="B21" s="172" t="s">
        <v>323</v>
      </c>
      <c r="C21" s="166">
        <v>28</v>
      </c>
      <c r="D21" s="167">
        <v>29</v>
      </c>
      <c r="E21" s="132">
        <f t="shared" si="0"/>
        <v>57</v>
      </c>
      <c r="F21" s="201">
        <v>0</v>
      </c>
      <c r="G21" s="202">
        <v>0</v>
      </c>
      <c r="H21" s="135">
        <f t="shared" si="1"/>
        <v>0</v>
      </c>
      <c r="I21" s="171">
        <f t="shared" si="2"/>
        <v>28</v>
      </c>
      <c r="J21" s="167">
        <f t="shared" si="3"/>
        <v>29</v>
      </c>
      <c r="K21" s="132">
        <f t="shared" si="4"/>
        <v>57</v>
      </c>
    </row>
    <row r="22" spans="1:11" ht="18" customHeight="1" x14ac:dyDescent="0.25">
      <c r="A22" s="165">
        <f t="shared" si="5"/>
        <v>17</v>
      </c>
      <c r="B22" s="172" t="s">
        <v>330</v>
      </c>
      <c r="C22" s="166">
        <v>15</v>
      </c>
      <c r="D22" s="167">
        <v>14</v>
      </c>
      <c r="E22" s="132">
        <f t="shared" si="0"/>
        <v>29</v>
      </c>
      <c r="F22" s="201">
        <v>0</v>
      </c>
      <c r="G22" s="202">
        <v>0</v>
      </c>
      <c r="H22" s="135">
        <f t="shared" si="1"/>
        <v>0</v>
      </c>
      <c r="I22" s="171">
        <f t="shared" si="2"/>
        <v>15</v>
      </c>
      <c r="J22" s="167">
        <f t="shared" si="3"/>
        <v>14</v>
      </c>
      <c r="K22" s="132">
        <f t="shared" si="4"/>
        <v>29</v>
      </c>
    </row>
    <row r="23" spans="1:11" ht="18" customHeight="1" x14ac:dyDescent="0.25">
      <c r="A23" s="165">
        <f t="shared" si="5"/>
        <v>18</v>
      </c>
      <c r="B23" s="170" t="s">
        <v>332</v>
      </c>
      <c r="C23" s="166">
        <v>15</v>
      </c>
      <c r="D23" s="167">
        <v>16</v>
      </c>
      <c r="E23" s="132">
        <f t="shared" si="0"/>
        <v>31</v>
      </c>
      <c r="F23" s="201">
        <v>0</v>
      </c>
      <c r="G23" s="202">
        <v>0</v>
      </c>
      <c r="H23" s="135">
        <f t="shared" si="1"/>
        <v>0</v>
      </c>
      <c r="I23" s="171">
        <f t="shared" si="2"/>
        <v>15</v>
      </c>
      <c r="J23" s="167">
        <f t="shared" si="3"/>
        <v>16</v>
      </c>
      <c r="K23" s="132">
        <f t="shared" si="4"/>
        <v>31</v>
      </c>
    </row>
    <row r="24" spans="1:11" ht="16.5" thickBot="1" x14ac:dyDescent="0.3">
      <c r="A24" s="165">
        <f t="shared" si="5"/>
        <v>19</v>
      </c>
      <c r="B24" s="172" t="s">
        <v>318</v>
      </c>
      <c r="C24" s="166">
        <v>12</v>
      </c>
      <c r="D24" s="167">
        <v>12</v>
      </c>
      <c r="E24" s="132">
        <f t="shared" si="0"/>
        <v>24</v>
      </c>
      <c r="F24" s="227">
        <v>0</v>
      </c>
      <c r="G24" s="228">
        <v>1</v>
      </c>
      <c r="H24" s="229">
        <f t="shared" si="1"/>
        <v>1</v>
      </c>
      <c r="I24" s="230">
        <f t="shared" si="2"/>
        <v>12</v>
      </c>
      <c r="J24" s="231">
        <f t="shared" si="3"/>
        <v>13</v>
      </c>
      <c r="K24" s="232">
        <f t="shared" si="4"/>
        <v>25</v>
      </c>
    </row>
    <row r="25" spans="1:11" ht="17.25" thickTop="1" thickBot="1" x14ac:dyDescent="0.3">
      <c r="A25" s="173"/>
      <c r="B25" s="124" t="s">
        <v>6</v>
      </c>
      <c r="C25" s="136">
        <f t="shared" ref="C25:K25" si="6">SUM(C6:C24)</f>
        <v>279</v>
      </c>
      <c r="D25" s="78">
        <f t="shared" si="6"/>
        <v>190</v>
      </c>
      <c r="E25" s="78">
        <f t="shared" si="6"/>
        <v>469</v>
      </c>
      <c r="F25" s="136">
        <f t="shared" si="6"/>
        <v>15</v>
      </c>
      <c r="G25" s="78">
        <f t="shared" si="6"/>
        <v>4</v>
      </c>
      <c r="H25" s="78">
        <f t="shared" si="6"/>
        <v>19</v>
      </c>
      <c r="I25" s="136">
        <f t="shared" si="6"/>
        <v>294</v>
      </c>
      <c r="J25" s="78">
        <f t="shared" si="6"/>
        <v>194</v>
      </c>
      <c r="K25" s="78">
        <f t="shared" si="6"/>
        <v>488</v>
      </c>
    </row>
    <row r="26" spans="1:11" ht="15.75" customHeight="1" thickTop="1" x14ac:dyDescent="0.2">
      <c r="A26" s="264" t="s">
        <v>237</v>
      </c>
      <c r="B26" s="264"/>
      <c r="C26" s="264"/>
      <c r="D26" s="264"/>
      <c r="E26" s="264"/>
      <c r="F26" s="264"/>
      <c r="G26" s="264"/>
      <c r="H26" s="264"/>
      <c r="I26" s="264"/>
      <c r="J26" s="264"/>
      <c r="K26" s="264"/>
    </row>
  </sheetData>
  <sortState ref="B6:K24">
    <sortCondition ref="B6:B24"/>
  </sortState>
  <mergeCells count="7">
    <mergeCell ref="A26:K26"/>
    <mergeCell ref="A1:K1"/>
    <mergeCell ref="A4:A5"/>
    <mergeCell ref="B4:B5"/>
    <mergeCell ref="C4:E4"/>
    <mergeCell ref="F4:H4"/>
    <mergeCell ref="I4:K4"/>
  </mergeCells>
  <printOptions horizontalCentered="1"/>
  <pageMargins left="0.35433070866141736" right="0.35433070866141736" top="0.39370078740157483" bottom="0.39370078740157483" header="0" footer="0"/>
  <pageSetup paperSize="256" scale="7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5"/>
  <sheetViews>
    <sheetView view="pageBreakPreview" zoomScale="90" zoomScaleNormal="110" zoomScaleSheetLayoutView="90" workbookViewId="0">
      <pane xSplit="2" ySplit="5" topLeftCell="C78" activePane="bottomRight" state="frozen"/>
      <selection activeCell="G8" sqref="G8"/>
      <selection pane="topRight" activeCell="G8" sqref="G8"/>
      <selection pane="bottomLeft" activeCell="G8" sqref="G8"/>
      <selection pane="bottomRight" activeCell="G8" sqref="G8"/>
    </sheetView>
  </sheetViews>
  <sheetFormatPr baseColWidth="10" defaultRowHeight="12.75" x14ac:dyDescent="0.2"/>
  <cols>
    <col min="1" max="1" width="5.140625" style="47" customWidth="1"/>
    <col min="2" max="2" width="46.28515625" style="107" customWidth="1"/>
    <col min="3" max="3" width="10.7109375" style="47" customWidth="1"/>
    <col min="4" max="4" width="10.5703125" style="47" customWidth="1"/>
    <col min="5" max="5" width="8.28515625" style="47" customWidth="1"/>
    <col min="6" max="6" width="11.140625" style="47" customWidth="1"/>
    <col min="7" max="7" width="10.42578125" style="44" customWidth="1"/>
    <col min="8" max="8" width="8.140625" style="44" customWidth="1"/>
    <col min="9" max="9" width="11.28515625" style="44" customWidth="1"/>
    <col min="10" max="10" width="10.5703125" style="44" customWidth="1"/>
    <col min="11" max="11" width="9.140625" style="44" customWidth="1"/>
    <col min="12" max="16384" width="11.42578125" style="44"/>
  </cols>
  <sheetData>
    <row r="1" spans="1:13" ht="18" x14ac:dyDescent="0.25">
      <c r="A1" s="250" t="s">
        <v>244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</row>
    <row r="3" spans="1:13" ht="16.5" thickBot="1" x14ac:dyDescent="0.25">
      <c r="K3" s="29" t="s">
        <v>340</v>
      </c>
    </row>
    <row r="4" spans="1:13" ht="18" customHeight="1" thickTop="1" thickBot="1" x14ac:dyDescent="0.3">
      <c r="A4" s="263" t="s">
        <v>161</v>
      </c>
      <c r="B4" s="263" t="s">
        <v>182</v>
      </c>
      <c r="C4" s="247" t="s">
        <v>178</v>
      </c>
      <c r="D4" s="248"/>
      <c r="E4" s="249"/>
      <c r="F4" s="266" t="s">
        <v>179</v>
      </c>
      <c r="G4" s="267"/>
      <c r="H4" s="268"/>
      <c r="I4" s="265" t="s">
        <v>123</v>
      </c>
      <c r="J4" s="265"/>
      <c r="K4" s="265"/>
    </row>
    <row r="5" spans="1:13" ht="27" customHeight="1" thickTop="1" thickBot="1" x14ac:dyDescent="0.25">
      <c r="A5" s="263"/>
      <c r="B5" s="263"/>
      <c r="C5" s="138" t="s">
        <v>180</v>
      </c>
      <c r="D5" s="138" t="s">
        <v>181</v>
      </c>
      <c r="E5" s="138" t="s">
        <v>123</v>
      </c>
      <c r="F5" s="138" t="s">
        <v>180</v>
      </c>
      <c r="G5" s="138" t="s">
        <v>181</v>
      </c>
      <c r="H5" s="138" t="s">
        <v>123</v>
      </c>
      <c r="I5" s="138" t="s">
        <v>180</v>
      </c>
      <c r="J5" s="138" t="s">
        <v>181</v>
      </c>
      <c r="K5" s="138" t="s">
        <v>123</v>
      </c>
    </row>
    <row r="6" spans="1:13" ht="16.5" thickTop="1" x14ac:dyDescent="0.25">
      <c r="A6" s="153">
        <v>1</v>
      </c>
      <c r="B6" s="154" t="s">
        <v>11</v>
      </c>
      <c r="C6" s="155">
        <f>'34.2.1'!C6+'34.2.3'!C6+'34.2.3 (2)'!C6</f>
        <v>1005</v>
      </c>
      <c r="D6" s="156">
        <f>+'34.2.3'!D6+'34.2.1'!D6+'34.2.3 (2)'!D6</f>
        <v>697</v>
      </c>
      <c r="E6" s="122">
        <f>C6+D6</f>
        <v>1702</v>
      </c>
      <c r="F6" s="157">
        <f>'34.2.3'!F6+'34.2.1'!F6+'34.2.3 (2)'!F6</f>
        <v>667</v>
      </c>
      <c r="G6" s="157">
        <f>'34.2.3'!G6+'34.2.1'!G6+'34.2.3 (2)'!G6</f>
        <v>506</v>
      </c>
      <c r="H6" s="123">
        <f t="shared" ref="H6:H7" si="0">F6+G6</f>
        <v>1173</v>
      </c>
      <c r="I6" s="157">
        <f t="shared" ref="I6:I7" si="1">C6+F6</f>
        <v>1672</v>
      </c>
      <c r="J6" s="156">
        <f t="shared" ref="J6:J7" si="2">D6+G6</f>
        <v>1203</v>
      </c>
      <c r="K6" s="123">
        <f t="shared" ref="K6:K7" si="3">I6+J6</f>
        <v>2875</v>
      </c>
      <c r="L6" s="139">
        <f>+M6-K6</f>
        <v>0</v>
      </c>
      <c r="M6" s="44">
        <v>2875</v>
      </c>
    </row>
    <row r="7" spans="1:13" ht="15.75" x14ac:dyDescent="0.25">
      <c r="A7" s="158">
        <v>2</v>
      </c>
      <c r="B7" s="159" t="s">
        <v>64</v>
      </c>
      <c r="C7" s="155">
        <f>'34.2.1'!C7+'34.2.3'!C7+'34.2.3 (2)'!C7</f>
        <v>751</v>
      </c>
      <c r="D7" s="156">
        <f>+'34.2.3'!D7+'34.2.1'!D7+'34.2.3 (2)'!D7</f>
        <v>661</v>
      </c>
      <c r="E7" s="122">
        <f t="shared" ref="E7" si="4">C7+D7</f>
        <v>1412</v>
      </c>
      <c r="F7" s="157">
        <f>'34.2.3'!F7+'34.2.1'!F7+'34.2.3 (2)'!F7</f>
        <v>1727</v>
      </c>
      <c r="G7" s="157">
        <f>'34.2.3'!G7+'34.2.1'!G7+'34.2.3 (2)'!G7</f>
        <v>1582</v>
      </c>
      <c r="H7" s="123">
        <f t="shared" si="0"/>
        <v>3309</v>
      </c>
      <c r="I7" s="157">
        <f t="shared" si="1"/>
        <v>2478</v>
      </c>
      <c r="J7" s="156">
        <f t="shared" si="2"/>
        <v>2243</v>
      </c>
      <c r="K7" s="123">
        <f t="shared" si="3"/>
        <v>4721</v>
      </c>
      <c r="L7" s="139">
        <f t="shared" ref="L7:L71" si="5">+M7-K7</f>
        <v>0</v>
      </c>
      <c r="M7" s="44">
        <v>4721</v>
      </c>
    </row>
    <row r="8" spans="1:13" ht="15.75" x14ac:dyDescent="0.25">
      <c r="A8" s="158">
        <v>3</v>
      </c>
      <c r="B8" s="159" t="s">
        <v>12</v>
      </c>
      <c r="C8" s="155">
        <f>'34.2.1'!C8+'34.2.3'!C8+'34.2.3 (2)'!C8</f>
        <v>876</v>
      </c>
      <c r="D8" s="156">
        <f>+'34.2.3'!D8+'34.2.1'!D8+'34.2.3 (2)'!D8</f>
        <v>813</v>
      </c>
      <c r="E8" s="122">
        <f t="shared" ref="E8:E71" si="6">C8+D8</f>
        <v>1689</v>
      </c>
      <c r="F8" s="157">
        <f>'34.2.3'!F8+'34.2.1'!F8+'34.2.3 (2)'!F8</f>
        <v>647</v>
      </c>
      <c r="G8" s="157">
        <f>'34.2.3'!G8+'34.2.1'!G8+'34.2.3 (2)'!G8</f>
        <v>634</v>
      </c>
      <c r="H8" s="123">
        <f t="shared" ref="H8:H71" si="7">F8+G8</f>
        <v>1281</v>
      </c>
      <c r="I8" s="157">
        <f t="shared" ref="I8:I71" si="8">C8+F8</f>
        <v>1523</v>
      </c>
      <c r="J8" s="156">
        <f t="shared" ref="J8:J71" si="9">D8+G8</f>
        <v>1447</v>
      </c>
      <c r="K8" s="123">
        <f t="shared" ref="K8:K71" si="10">I8+J8</f>
        <v>2970</v>
      </c>
      <c r="L8" s="139">
        <f t="shared" si="5"/>
        <v>0</v>
      </c>
      <c r="M8" s="44">
        <v>2970</v>
      </c>
    </row>
    <row r="9" spans="1:13" ht="15.75" x14ac:dyDescent="0.25">
      <c r="A9" s="158">
        <v>4</v>
      </c>
      <c r="B9" s="159" t="s">
        <v>62</v>
      </c>
      <c r="C9" s="155">
        <f>'34.2.1'!C9+'34.2.3'!C9+'34.2.3 (2)'!C9</f>
        <v>641</v>
      </c>
      <c r="D9" s="156">
        <f>+'34.2.3'!D9+'34.2.1'!D9+'34.2.3 (2)'!D9</f>
        <v>636</v>
      </c>
      <c r="E9" s="122">
        <f t="shared" si="6"/>
        <v>1277</v>
      </c>
      <c r="F9" s="157">
        <f>'34.2.3'!F9+'34.2.1'!F9+'34.2.3 (2)'!F9</f>
        <v>563</v>
      </c>
      <c r="G9" s="157">
        <f>'34.2.3'!G9+'34.2.1'!G9+'34.2.3 (2)'!G9</f>
        <v>628</v>
      </c>
      <c r="H9" s="123">
        <f t="shared" si="7"/>
        <v>1191</v>
      </c>
      <c r="I9" s="157">
        <f t="shared" si="8"/>
        <v>1204</v>
      </c>
      <c r="J9" s="156">
        <f t="shared" si="9"/>
        <v>1264</v>
      </c>
      <c r="K9" s="123">
        <f t="shared" si="10"/>
        <v>2468</v>
      </c>
      <c r="L9" s="139">
        <f t="shared" si="5"/>
        <v>0</v>
      </c>
      <c r="M9" s="44">
        <v>2468</v>
      </c>
    </row>
    <row r="10" spans="1:13" ht="15.75" x14ac:dyDescent="0.25">
      <c r="A10" s="158">
        <v>5</v>
      </c>
      <c r="B10" s="159" t="s">
        <v>13</v>
      </c>
      <c r="C10" s="155">
        <f>'34.2.1'!C10+'34.2.3'!C10+'34.2.3 (2)'!C10</f>
        <v>1369</v>
      </c>
      <c r="D10" s="156">
        <f>+'34.2.3'!D10+'34.2.1'!D10+'34.2.3 (2)'!D10</f>
        <v>823</v>
      </c>
      <c r="E10" s="122">
        <f t="shared" si="6"/>
        <v>2192</v>
      </c>
      <c r="F10" s="157">
        <f>'34.2.3'!F10+'34.2.1'!F10+'34.2.3 (2)'!F10</f>
        <v>1276</v>
      </c>
      <c r="G10" s="157">
        <f>'34.2.3'!G10+'34.2.1'!G10+'34.2.3 (2)'!G10</f>
        <v>988</v>
      </c>
      <c r="H10" s="123">
        <f t="shared" si="7"/>
        <v>2264</v>
      </c>
      <c r="I10" s="157">
        <f t="shared" si="8"/>
        <v>2645</v>
      </c>
      <c r="J10" s="156">
        <f t="shared" si="9"/>
        <v>1811</v>
      </c>
      <c r="K10" s="123">
        <f t="shared" si="10"/>
        <v>4456</v>
      </c>
      <c r="L10" s="139">
        <f t="shared" si="5"/>
        <v>0</v>
      </c>
      <c r="M10" s="44">
        <v>4456</v>
      </c>
    </row>
    <row r="11" spans="1:13" ht="15.75" x14ac:dyDescent="0.25">
      <c r="A11" s="158">
        <v>6</v>
      </c>
      <c r="B11" s="159" t="s">
        <v>14</v>
      </c>
      <c r="C11" s="155">
        <f>'34.2.1'!C11+'34.2.3'!C11+'34.2.3 (2)'!C11</f>
        <v>2055</v>
      </c>
      <c r="D11" s="156">
        <f>+'34.2.3'!D11+'34.2.1'!D11+'34.2.3 (2)'!D11</f>
        <v>1148</v>
      </c>
      <c r="E11" s="122">
        <f t="shared" si="6"/>
        <v>3203</v>
      </c>
      <c r="F11" s="157">
        <f>'34.2.3'!F11+'34.2.1'!F11+'34.2.3 (2)'!F11</f>
        <v>1556</v>
      </c>
      <c r="G11" s="157">
        <f>'34.2.3'!G11+'34.2.1'!G11+'34.2.3 (2)'!G11</f>
        <v>741</v>
      </c>
      <c r="H11" s="123">
        <f t="shared" si="7"/>
        <v>2297</v>
      </c>
      <c r="I11" s="157">
        <f t="shared" si="8"/>
        <v>3611</v>
      </c>
      <c r="J11" s="156">
        <f t="shared" si="9"/>
        <v>1889</v>
      </c>
      <c r="K11" s="123">
        <f t="shared" si="10"/>
        <v>5500</v>
      </c>
      <c r="L11" s="139">
        <f t="shared" si="5"/>
        <v>0</v>
      </c>
      <c r="M11" s="44">
        <v>5500</v>
      </c>
    </row>
    <row r="12" spans="1:13" ht="15.75" x14ac:dyDescent="0.25">
      <c r="A12" s="158">
        <v>7</v>
      </c>
      <c r="B12" s="159" t="s">
        <v>1</v>
      </c>
      <c r="C12" s="155">
        <f>'34.2.1'!C12+'34.2.3'!C12+'34.2.3 (2)'!C12</f>
        <v>1693</v>
      </c>
      <c r="D12" s="156">
        <f>+'34.2.3'!D12+'34.2.1'!D12+'34.2.3 (2)'!D12</f>
        <v>1278</v>
      </c>
      <c r="E12" s="122">
        <f t="shared" si="6"/>
        <v>2971</v>
      </c>
      <c r="F12" s="157">
        <f>'34.2.3'!F12+'34.2.1'!F12+'34.2.3 (2)'!F12</f>
        <v>1153</v>
      </c>
      <c r="G12" s="157">
        <f>'34.2.3'!G12+'34.2.1'!G12+'34.2.3 (2)'!G12</f>
        <v>923</v>
      </c>
      <c r="H12" s="123">
        <f t="shared" si="7"/>
        <v>2076</v>
      </c>
      <c r="I12" s="157">
        <f t="shared" si="8"/>
        <v>2846</v>
      </c>
      <c r="J12" s="156">
        <f t="shared" si="9"/>
        <v>2201</v>
      </c>
      <c r="K12" s="123">
        <f t="shared" si="10"/>
        <v>5047</v>
      </c>
      <c r="L12" s="139">
        <f t="shared" si="5"/>
        <v>0</v>
      </c>
      <c r="M12" s="44">
        <v>5047</v>
      </c>
    </row>
    <row r="13" spans="1:13" ht="15.75" x14ac:dyDescent="0.25">
      <c r="A13" s="158">
        <v>8</v>
      </c>
      <c r="B13" s="159" t="s">
        <v>15</v>
      </c>
      <c r="C13" s="155">
        <f>'34.2.1'!C13+'34.2.3'!C13+'34.2.3 (2)'!C13</f>
        <v>852</v>
      </c>
      <c r="D13" s="156">
        <f>+'34.2.3'!D13+'34.2.1'!D13+'34.2.3 (2)'!D13</f>
        <v>431</v>
      </c>
      <c r="E13" s="122">
        <f t="shared" si="6"/>
        <v>1283</v>
      </c>
      <c r="F13" s="157">
        <f>'34.2.3'!F13+'34.2.1'!F13+'34.2.3 (2)'!F13</f>
        <v>624</v>
      </c>
      <c r="G13" s="157">
        <f>'34.2.3'!G13+'34.2.1'!G13+'34.2.3 (2)'!G13</f>
        <v>309</v>
      </c>
      <c r="H13" s="123">
        <f t="shared" si="7"/>
        <v>933</v>
      </c>
      <c r="I13" s="157">
        <f t="shared" si="8"/>
        <v>1476</v>
      </c>
      <c r="J13" s="156">
        <f t="shared" si="9"/>
        <v>740</v>
      </c>
      <c r="K13" s="123">
        <f t="shared" si="10"/>
        <v>2216</v>
      </c>
      <c r="L13" s="139">
        <f t="shared" si="5"/>
        <v>0</v>
      </c>
      <c r="M13" s="44">
        <v>2216</v>
      </c>
    </row>
    <row r="14" spans="1:13" ht="15.75" x14ac:dyDescent="0.25">
      <c r="A14" s="158">
        <v>9</v>
      </c>
      <c r="B14" s="159" t="s">
        <v>32</v>
      </c>
      <c r="C14" s="155">
        <f>'34.2.1'!C14+'34.2.3'!C14+'34.2.3 (2)'!C14</f>
        <v>1802</v>
      </c>
      <c r="D14" s="156">
        <f>+'34.2.3'!D14+'34.2.1'!D14+'34.2.3 (2)'!D14</f>
        <v>1136</v>
      </c>
      <c r="E14" s="122">
        <f t="shared" si="6"/>
        <v>2938</v>
      </c>
      <c r="F14" s="157">
        <f>'34.2.3'!F14+'34.2.1'!F14+'34.2.3 (2)'!F14</f>
        <v>1345</v>
      </c>
      <c r="G14" s="157">
        <f>'34.2.3'!G14+'34.2.1'!G14+'34.2.3 (2)'!G14</f>
        <v>971</v>
      </c>
      <c r="H14" s="123">
        <f t="shared" si="7"/>
        <v>2316</v>
      </c>
      <c r="I14" s="157">
        <f t="shared" si="8"/>
        <v>3147</v>
      </c>
      <c r="J14" s="156">
        <f t="shared" si="9"/>
        <v>2107</v>
      </c>
      <c r="K14" s="123">
        <f t="shared" si="10"/>
        <v>5254</v>
      </c>
      <c r="L14" s="139">
        <f t="shared" si="5"/>
        <v>0</v>
      </c>
      <c r="M14" s="44">
        <v>5254</v>
      </c>
    </row>
    <row r="15" spans="1:13" ht="15.75" x14ac:dyDescent="0.25">
      <c r="A15" s="158">
        <v>10</v>
      </c>
      <c r="B15" s="159" t="s">
        <v>33</v>
      </c>
      <c r="C15" s="155">
        <f>'34.2.1'!C15+'34.2.3'!C15+'34.2.3 (2)'!C15</f>
        <v>285</v>
      </c>
      <c r="D15" s="156">
        <f>+'34.2.3'!D15+'34.2.1'!D15+'34.2.3 (2)'!D15</f>
        <v>177</v>
      </c>
      <c r="E15" s="122">
        <f t="shared" si="6"/>
        <v>462</v>
      </c>
      <c r="F15" s="157">
        <f>'34.2.3'!F15+'34.2.1'!F15+'34.2.3 (2)'!F15</f>
        <v>176</v>
      </c>
      <c r="G15" s="157">
        <f>'34.2.3'!G15+'34.2.1'!G15+'34.2.3 (2)'!G15</f>
        <v>142</v>
      </c>
      <c r="H15" s="123">
        <f t="shared" si="7"/>
        <v>318</v>
      </c>
      <c r="I15" s="157">
        <f t="shared" si="8"/>
        <v>461</v>
      </c>
      <c r="J15" s="156">
        <f t="shared" si="9"/>
        <v>319</v>
      </c>
      <c r="K15" s="123">
        <f t="shared" si="10"/>
        <v>780</v>
      </c>
      <c r="L15" s="139">
        <f t="shared" si="5"/>
        <v>0</v>
      </c>
      <c r="M15" s="44">
        <v>780</v>
      </c>
    </row>
    <row r="16" spans="1:13" ht="15.75" x14ac:dyDescent="0.25">
      <c r="A16" s="158">
        <v>11</v>
      </c>
      <c r="B16" s="159" t="s">
        <v>63</v>
      </c>
      <c r="C16" s="155">
        <f>'34.2.1'!C16+'34.2.3'!C16+'34.2.3 (2)'!C16</f>
        <v>772</v>
      </c>
      <c r="D16" s="156">
        <f>+'34.2.3'!D16+'34.2.1'!D16+'34.2.3 (2)'!D16</f>
        <v>458</v>
      </c>
      <c r="E16" s="122">
        <f t="shared" si="6"/>
        <v>1230</v>
      </c>
      <c r="F16" s="157">
        <f>'34.2.3'!F16+'34.2.1'!F16+'34.2.3 (2)'!F16</f>
        <v>401</v>
      </c>
      <c r="G16" s="157">
        <f>'34.2.3'!G16+'34.2.1'!G16+'34.2.3 (2)'!G16</f>
        <v>251</v>
      </c>
      <c r="H16" s="123">
        <f t="shared" si="7"/>
        <v>652</v>
      </c>
      <c r="I16" s="157">
        <f t="shared" si="8"/>
        <v>1173</v>
      </c>
      <c r="J16" s="156">
        <f t="shared" si="9"/>
        <v>709</v>
      </c>
      <c r="K16" s="123">
        <f t="shared" si="10"/>
        <v>1882</v>
      </c>
      <c r="L16" s="139">
        <f t="shared" si="5"/>
        <v>0</v>
      </c>
      <c r="M16" s="44">
        <v>1882</v>
      </c>
    </row>
    <row r="17" spans="1:13" ht="15.75" x14ac:dyDescent="0.25">
      <c r="A17" s="158">
        <v>12</v>
      </c>
      <c r="B17" s="159" t="s">
        <v>25</v>
      </c>
      <c r="C17" s="155">
        <f>'34.2.1'!C17+'34.2.3'!C17+'34.2.3 (2)'!C17</f>
        <v>811</v>
      </c>
      <c r="D17" s="156">
        <f>+'34.2.3'!D17+'34.2.1'!D17+'34.2.3 (2)'!D17</f>
        <v>600</v>
      </c>
      <c r="E17" s="122">
        <f t="shared" si="6"/>
        <v>1411</v>
      </c>
      <c r="F17" s="157">
        <f>'34.2.3'!F17+'34.2.1'!F17+'34.2.3 (2)'!F17</f>
        <v>974</v>
      </c>
      <c r="G17" s="157">
        <f>'34.2.3'!G17+'34.2.1'!G17+'34.2.3 (2)'!G17</f>
        <v>678</v>
      </c>
      <c r="H17" s="123">
        <f t="shared" si="7"/>
        <v>1652</v>
      </c>
      <c r="I17" s="157">
        <f t="shared" si="8"/>
        <v>1785</v>
      </c>
      <c r="J17" s="156">
        <f t="shared" si="9"/>
        <v>1278</v>
      </c>
      <c r="K17" s="123">
        <f t="shared" si="10"/>
        <v>3063</v>
      </c>
      <c r="L17" s="139">
        <f t="shared" si="5"/>
        <v>0</v>
      </c>
      <c r="M17" s="44">
        <v>3063</v>
      </c>
    </row>
    <row r="18" spans="1:13" ht="15.75" x14ac:dyDescent="0.25">
      <c r="A18" s="158">
        <v>13</v>
      </c>
      <c r="B18" s="159" t="s">
        <v>65</v>
      </c>
      <c r="C18" s="155">
        <f>'34.2.1'!C18+'34.2.3'!C18+'34.2.3 (2)'!C18</f>
        <v>851</v>
      </c>
      <c r="D18" s="156">
        <f>+'34.2.3'!D18+'34.2.1'!D18+'34.2.3 (2)'!D18</f>
        <v>741</v>
      </c>
      <c r="E18" s="122">
        <f t="shared" si="6"/>
        <v>1592</v>
      </c>
      <c r="F18" s="157">
        <f>'34.2.3'!F18+'34.2.1'!F18+'34.2.3 (2)'!F18</f>
        <v>1630</v>
      </c>
      <c r="G18" s="157">
        <f>'34.2.3'!G18+'34.2.1'!G18+'34.2.3 (2)'!G18</f>
        <v>1344</v>
      </c>
      <c r="H18" s="123">
        <f t="shared" si="7"/>
        <v>2974</v>
      </c>
      <c r="I18" s="157">
        <f t="shared" si="8"/>
        <v>2481</v>
      </c>
      <c r="J18" s="156">
        <f t="shared" si="9"/>
        <v>2085</v>
      </c>
      <c r="K18" s="123">
        <f t="shared" si="10"/>
        <v>4566</v>
      </c>
      <c r="L18" s="139">
        <f t="shared" si="5"/>
        <v>0</v>
      </c>
      <c r="M18" s="44">
        <v>4566</v>
      </c>
    </row>
    <row r="19" spans="1:13" ht="15.75" x14ac:dyDescent="0.25">
      <c r="A19" s="158">
        <v>14</v>
      </c>
      <c r="B19" s="159" t="s">
        <v>34</v>
      </c>
      <c r="C19" s="155">
        <f>'34.2.1'!C19+'34.2.3'!C19+'34.2.3 (2)'!C19</f>
        <v>680</v>
      </c>
      <c r="D19" s="156">
        <f>+'34.2.3'!D19+'34.2.1'!D19+'34.2.3 (2)'!D19</f>
        <v>518</v>
      </c>
      <c r="E19" s="122">
        <f t="shared" si="6"/>
        <v>1198</v>
      </c>
      <c r="F19" s="157">
        <f>'34.2.3'!F19+'34.2.1'!F19+'34.2.3 (2)'!F19</f>
        <v>358</v>
      </c>
      <c r="G19" s="157">
        <f>'34.2.3'!G19+'34.2.1'!G19+'34.2.3 (2)'!G19</f>
        <v>315</v>
      </c>
      <c r="H19" s="123">
        <f t="shared" si="7"/>
        <v>673</v>
      </c>
      <c r="I19" s="157">
        <f t="shared" si="8"/>
        <v>1038</v>
      </c>
      <c r="J19" s="156">
        <f t="shared" si="9"/>
        <v>833</v>
      </c>
      <c r="K19" s="123">
        <f t="shared" si="10"/>
        <v>1871</v>
      </c>
      <c r="L19" s="139">
        <f t="shared" si="5"/>
        <v>0</v>
      </c>
      <c r="M19" s="44">
        <v>1871</v>
      </c>
    </row>
    <row r="20" spans="1:13" ht="15.75" x14ac:dyDescent="0.25">
      <c r="A20" s="158">
        <v>15</v>
      </c>
      <c r="B20" s="159" t="s">
        <v>26</v>
      </c>
      <c r="C20" s="155">
        <f>'34.2.1'!C20+'34.2.3'!C20+'34.2.3 (2)'!C20</f>
        <v>465</v>
      </c>
      <c r="D20" s="156">
        <f>+'34.2.3'!D20+'34.2.1'!D20+'34.2.3 (2)'!D20</f>
        <v>274</v>
      </c>
      <c r="E20" s="122">
        <f t="shared" si="6"/>
        <v>739</v>
      </c>
      <c r="F20" s="157">
        <f>'34.2.3'!F20+'34.2.1'!F20+'34.2.3 (2)'!F20</f>
        <v>355</v>
      </c>
      <c r="G20" s="157">
        <f>'34.2.3'!G20+'34.2.1'!G20+'34.2.3 (2)'!G20</f>
        <v>228</v>
      </c>
      <c r="H20" s="123">
        <f t="shared" si="7"/>
        <v>583</v>
      </c>
      <c r="I20" s="157">
        <f t="shared" si="8"/>
        <v>820</v>
      </c>
      <c r="J20" s="156">
        <f t="shared" si="9"/>
        <v>502</v>
      </c>
      <c r="K20" s="123">
        <f t="shared" si="10"/>
        <v>1322</v>
      </c>
      <c r="L20" s="139">
        <f t="shared" si="5"/>
        <v>0</v>
      </c>
      <c r="M20" s="44">
        <v>1322</v>
      </c>
    </row>
    <row r="21" spans="1:13" ht="15.75" x14ac:dyDescent="0.25">
      <c r="A21" s="158">
        <v>16</v>
      </c>
      <c r="B21" s="159" t="s">
        <v>35</v>
      </c>
      <c r="C21" s="155">
        <f>'34.2.1'!C21+'34.2.3'!C21+'34.2.3 (2)'!C21</f>
        <v>576</v>
      </c>
      <c r="D21" s="156">
        <f>+'34.2.3'!D21+'34.2.1'!D21+'34.2.3 (2)'!D21</f>
        <v>582</v>
      </c>
      <c r="E21" s="122">
        <f t="shared" si="6"/>
        <v>1158</v>
      </c>
      <c r="F21" s="157">
        <f>'34.2.3'!F21+'34.2.1'!F21+'34.2.3 (2)'!F21</f>
        <v>442</v>
      </c>
      <c r="G21" s="157">
        <f>'34.2.3'!G21+'34.2.1'!G21+'34.2.3 (2)'!G21</f>
        <v>442</v>
      </c>
      <c r="H21" s="123">
        <f t="shared" si="7"/>
        <v>884</v>
      </c>
      <c r="I21" s="157">
        <f t="shared" si="8"/>
        <v>1018</v>
      </c>
      <c r="J21" s="156">
        <f t="shared" si="9"/>
        <v>1024</v>
      </c>
      <c r="K21" s="123">
        <f t="shared" si="10"/>
        <v>2042</v>
      </c>
      <c r="L21" s="139">
        <f t="shared" si="5"/>
        <v>0</v>
      </c>
      <c r="M21" s="44">
        <v>2042</v>
      </c>
    </row>
    <row r="22" spans="1:13" ht="15.75" x14ac:dyDescent="0.25">
      <c r="A22" s="158">
        <v>17</v>
      </c>
      <c r="B22" s="159" t="s">
        <v>28</v>
      </c>
      <c r="C22" s="155">
        <f>'34.2.1'!C22+'34.2.3'!C22+'34.2.3 (2)'!C22</f>
        <v>730</v>
      </c>
      <c r="D22" s="156">
        <f>+'34.2.3'!D22+'34.2.1'!D22+'34.2.3 (2)'!D22</f>
        <v>304</v>
      </c>
      <c r="E22" s="122">
        <f t="shared" si="6"/>
        <v>1034</v>
      </c>
      <c r="F22" s="157">
        <f>'34.2.3'!F22+'34.2.1'!F22+'34.2.3 (2)'!F22</f>
        <v>468</v>
      </c>
      <c r="G22" s="157">
        <f>'34.2.3'!G22+'34.2.1'!G22+'34.2.3 (2)'!G22</f>
        <v>197</v>
      </c>
      <c r="H22" s="123">
        <f t="shared" si="7"/>
        <v>665</v>
      </c>
      <c r="I22" s="157">
        <f t="shared" si="8"/>
        <v>1198</v>
      </c>
      <c r="J22" s="156">
        <f t="shared" si="9"/>
        <v>501</v>
      </c>
      <c r="K22" s="123">
        <f t="shared" si="10"/>
        <v>1699</v>
      </c>
      <c r="L22" s="139">
        <f t="shared" si="5"/>
        <v>0</v>
      </c>
      <c r="M22" s="44">
        <v>1699</v>
      </c>
    </row>
    <row r="23" spans="1:13" ht="15.75" x14ac:dyDescent="0.25">
      <c r="A23" s="158">
        <v>18</v>
      </c>
      <c r="B23" s="159" t="s">
        <v>29</v>
      </c>
      <c r="C23" s="155">
        <f>'34.2.1'!C23+'34.2.3'!C23+'34.2.3 (2)'!C23</f>
        <v>1061</v>
      </c>
      <c r="D23" s="156">
        <f>+'34.2.3'!D23+'34.2.1'!D23+'34.2.3 (2)'!D23</f>
        <v>619</v>
      </c>
      <c r="E23" s="122">
        <f t="shared" si="6"/>
        <v>1680</v>
      </c>
      <c r="F23" s="157">
        <f>'34.2.3'!F23+'34.2.1'!F23+'34.2.3 (2)'!F23</f>
        <v>614</v>
      </c>
      <c r="G23" s="157">
        <f>'34.2.3'!G23+'34.2.1'!G23+'34.2.3 (2)'!G23</f>
        <v>458</v>
      </c>
      <c r="H23" s="123">
        <f t="shared" si="7"/>
        <v>1072</v>
      </c>
      <c r="I23" s="157">
        <f t="shared" si="8"/>
        <v>1675</v>
      </c>
      <c r="J23" s="156">
        <f t="shared" si="9"/>
        <v>1077</v>
      </c>
      <c r="K23" s="123">
        <f t="shared" si="10"/>
        <v>2752</v>
      </c>
      <c r="L23" s="139">
        <f t="shared" si="5"/>
        <v>0</v>
      </c>
      <c r="M23" s="44">
        <v>2752</v>
      </c>
    </row>
    <row r="24" spans="1:13" ht="15.75" x14ac:dyDescent="0.25">
      <c r="A24" s="158">
        <v>19</v>
      </c>
      <c r="B24" s="159" t="s">
        <v>24</v>
      </c>
      <c r="C24" s="155">
        <f>'34.2.1'!C24+'34.2.3'!C24+'34.2.3 (2)'!C24</f>
        <v>663</v>
      </c>
      <c r="D24" s="156">
        <f>+'34.2.3'!D24+'34.2.1'!D24+'34.2.3 (2)'!D24</f>
        <v>360</v>
      </c>
      <c r="E24" s="122">
        <f t="shared" si="6"/>
        <v>1023</v>
      </c>
      <c r="F24" s="157">
        <f>'34.2.3'!F24+'34.2.1'!F24+'34.2.3 (2)'!F24</f>
        <v>401</v>
      </c>
      <c r="G24" s="157">
        <f>'34.2.3'!G24+'34.2.1'!G24+'34.2.3 (2)'!G24</f>
        <v>245</v>
      </c>
      <c r="H24" s="123">
        <f t="shared" si="7"/>
        <v>646</v>
      </c>
      <c r="I24" s="157">
        <f t="shared" si="8"/>
        <v>1064</v>
      </c>
      <c r="J24" s="156">
        <f t="shared" si="9"/>
        <v>605</v>
      </c>
      <c r="K24" s="123">
        <f t="shared" si="10"/>
        <v>1669</v>
      </c>
      <c r="L24" s="139">
        <f t="shared" si="5"/>
        <v>0</v>
      </c>
      <c r="M24" s="44">
        <v>1669</v>
      </c>
    </row>
    <row r="25" spans="1:13" ht="15.75" x14ac:dyDescent="0.25">
      <c r="A25" s="158">
        <v>20</v>
      </c>
      <c r="B25" s="159" t="s">
        <v>125</v>
      </c>
      <c r="C25" s="155">
        <f>'34.2.1'!C25+'34.2.3'!C25+'34.2.3 (2)'!C25</f>
        <v>327</v>
      </c>
      <c r="D25" s="156">
        <f>+'34.2.3'!D25+'34.2.1'!D25+'34.2.3 (2)'!D25</f>
        <v>180</v>
      </c>
      <c r="E25" s="122">
        <f t="shared" si="6"/>
        <v>507</v>
      </c>
      <c r="F25" s="157">
        <f>'34.2.3'!F25+'34.2.1'!F25+'34.2.3 (2)'!F25</f>
        <v>231</v>
      </c>
      <c r="G25" s="157">
        <f>'34.2.3'!G25+'34.2.1'!G25+'34.2.3 (2)'!G25</f>
        <v>150</v>
      </c>
      <c r="H25" s="123">
        <f t="shared" si="7"/>
        <v>381</v>
      </c>
      <c r="I25" s="157">
        <f t="shared" si="8"/>
        <v>558</v>
      </c>
      <c r="J25" s="156">
        <f t="shared" si="9"/>
        <v>330</v>
      </c>
      <c r="K25" s="123">
        <f t="shared" si="10"/>
        <v>888</v>
      </c>
      <c r="L25" s="139">
        <f t="shared" si="5"/>
        <v>0</v>
      </c>
      <c r="M25" s="44">
        <v>888</v>
      </c>
    </row>
    <row r="26" spans="1:13" ht="15.75" x14ac:dyDescent="0.25">
      <c r="A26" s="158">
        <v>21</v>
      </c>
      <c r="B26" s="159" t="s">
        <v>31</v>
      </c>
      <c r="C26" s="155">
        <f>'34.2.1'!C26+'34.2.3'!C26+'34.2.3 (2)'!C26</f>
        <v>937</v>
      </c>
      <c r="D26" s="156">
        <f>+'34.2.3'!D26+'34.2.1'!D26+'34.2.3 (2)'!D26</f>
        <v>690</v>
      </c>
      <c r="E26" s="122">
        <f t="shared" si="6"/>
        <v>1627</v>
      </c>
      <c r="F26" s="157">
        <f>'34.2.3'!F26+'34.2.1'!F26+'34.2.3 (2)'!F26</f>
        <v>602</v>
      </c>
      <c r="G26" s="157">
        <f>'34.2.3'!G26+'34.2.1'!G26+'34.2.3 (2)'!G26</f>
        <v>516</v>
      </c>
      <c r="H26" s="123">
        <f t="shared" si="7"/>
        <v>1118</v>
      </c>
      <c r="I26" s="157">
        <f t="shared" si="8"/>
        <v>1539</v>
      </c>
      <c r="J26" s="156">
        <f t="shared" si="9"/>
        <v>1206</v>
      </c>
      <c r="K26" s="123">
        <f t="shared" si="10"/>
        <v>2745</v>
      </c>
      <c r="L26" s="139">
        <f t="shared" si="5"/>
        <v>0</v>
      </c>
      <c r="M26" s="44">
        <v>2745</v>
      </c>
    </row>
    <row r="27" spans="1:13" ht="15.75" x14ac:dyDescent="0.25">
      <c r="A27" s="158">
        <v>22</v>
      </c>
      <c r="B27" s="159" t="s">
        <v>9</v>
      </c>
      <c r="C27" s="155">
        <f>'34.2.1'!C27+'34.2.3'!C27+'34.2.3 (2)'!C27</f>
        <v>646</v>
      </c>
      <c r="D27" s="156">
        <f>+'34.2.3'!D27+'34.2.1'!D27+'34.2.3 (2)'!D27</f>
        <v>408</v>
      </c>
      <c r="E27" s="122">
        <f t="shared" si="6"/>
        <v>1054</v>
      </c>
      <c r="F27" s="157">
        <f>'34.2.3'!F27+'34.2.1'!F27+'34.2.3 (2)'!F27</f>
        <v>416</v>
      </c>
      <c r="G27" s="157">
        <f>'34.2.3'!G27+'34.2.1'!G27+'34.2.3 (2)'!G27</f>
        <v>250</v>
      </c>
      <c r="H27" s="123">
        <f t="shared" si="7"/>
        <v>666</v>
      </c>
      <c r="I27" s="157">
        <f t="shared" si="8"/>
        <v>1062</v>
      </c>
      <c r="J27" s="156">
        <f t="shared" si="9"/>
        <v>658</v>
      </c>
      <c r="K27" s="123">
        <f t="shared" si="10"/>
        <v>1720</v>
      </c>
      <c r="L27" s="139">
        <f t="shared" si="5"/>
        <v>0</v>
      </c>
      <c r="M27" s="44">
        <v>1720</v>
      </c>
    </row>
    <row r="28" spans="1:13" ht="15.75" x14ac:dyDescent="0.25">
      <c r="A28" s="158">
        <v>23</v>
      </c>
      <c r="B28" s="159" t="s">
        <v>36</v>
      </c>
      <c r="C28" s="155">
        <f>'34.2.1'!C28+'34.2.3'!C28+'34.2.3 (2)'!C28</f>
        <v>467</v>
      </c>
      <c r="D28" s="156">
        <f>+'34.2.3'!D28+'34.2.1'!D28+'34.2.3 (2)'!D28</f>
        <v>415</v>
      </c>
      <c r="E28" s="122">
        <f t="shared" si="6"/>
        <v>882</v>
      </c>
      <c r="F28" s="157">
        <f>'34.2.3'!F28+'34.2.1'!F28+'34.2.3 (2)'!F28</f>
        <v>283</v>
      </c>
      <c r="G28" s="157">
        <f>'34.2.3'!G28+'34.2.1'!G28+'34.2.3 (2)'!G28</f>
        <v>222</v>
      </c>
      <c r="H28" s="123">
        <f t="shared" si="7"/>
        <v>505</v>
      </c>
      <c r="I28" s="157">
        <f t="shared" si="8"/>
        <v>750</v>
      </c>
      <c r="J28" s="156">
        <f t="shared" si="9"/>
        <v>637</v>
      </c>
      <c r="K28" s="123">
        <f t="shared" si="10"/>
        <v>1387</v>
      </c>
      <c r="L28" s="139">
        <f t="shared" si="5"/>
        <v>0</v>
      </c>
      <c r="M28" s="44">
        <v>1387</v>
      </c>
    </row>
    <row r="29" spans="1:13" ht="15.75" x14ac:dyDescent="0.25">
      <c r="A29" s="158">
        <v>24</v>
      </c>
      <c r="B29" s="159" t="s">
        <v>37</v>
      </c>
      <c r="C29" s="155">
        <f>'34.2.1'!C29+'34.2.3'!C29+'34.2.3 (2)'!C29</f>
        <v>529</v>
      </c>
      <c r="D29" s="156">
        <f>+'34.2.3'!D29+'34.2.1'!D29+'34.2.3 (2)'!D29</f>
        <v>505</v>
      </c>
      <c r="E29" s="122">
        <f t="shared" si="6"/>
        <v>1034</v>
      </c>
      <c r="F29" s="157">
        <f>'34.2.3'!F29+'34.2.1'!F29+'34.2.3 (2)'!F29</f>
        <v>450</v>
      </c>
      <c r="G29" s="157">
        <f>'34.2.3'!G29+'34.2.1'!G29+'34.2.3 (2)'!G29</f>
        <v>423</v>
      </c>
      <c r="H29" s="123">
        <f t="shared" si="7"/>
        <v>873</v>
      </c>
      <c r="I29" s="157">
        <f t="shared" si="8"/>
        <v>979</v>
      </c>
      <c r="J29" s="156">
        <f t="shared" si="9"/>
        <v>928</v>
      </c>
      <c r="K29" s="123">
        <f t="shared" si="10"/>
        <v>1907</v>
      </c>
      <c r="L29" s="139">
        <f t="shared" si="5"/>
        <v>0</v>
      </c>
      <c r="M29" s="44">
        <v>1907</v>
      </c>
    </row>
    <row r="30" spans="1:13" ht="15.75" x14ac:dyDescent="0.25">
      <c r="A30" s="158">
        <v>25</v>
      </c>
      <c r="B30" s="159" t="s">
        <v>38</v>
      </c>
      <c r="C30" s="155">
        <f>'34.2.1'!C30+'34.2.3'!C30+'34.2.3 (2)'!C30</f>
        <v>569</v>
      </c>
      <c r="D30" s="156">
        <f>+'34.2.3'!D30+'34.2.1'!D30+'34.2.3 (2)'!D30</f>
        <v>267</v>
      </c>
      <c r="E30" s="122">
        <f t="shared" si="6"/>
        <v>836</v>
      </c>
      <c r="F30" s="157">
        <f>'34.2.3'!F30+'34.2.1'!F30+'34.2.3 (2)'!F30</f>
        <v>1668</v>
      </c>
      <c r="G30" s="157">
        <f>'34.2.3'!G30+'34.2.1'!G30+'34.2.3 (2)'!G30</f>
        <v>604</v>
      </c>
      <c r="H30" s="123">
        <f t="shared" si="7"/>
        <v>2272</v>
      </c>
      <c r="I30" s="157">
        <f t="shared" si="8"/>
        <v>2237</v>
      </c>
      <c r="J30" s="156">
        <f t="shared" si="9"/>
        <v>871</v>
      </c>
      <c r="K30" s="123">
        <f t="shared" si="10"/>
        <v>3108</v>
      </c>
      <c r="L30" s="139">
        <f t="shared" si="5"/>
        <v>0</v>
      </c>
      <c r="M30" s="44">
        <v>3108</v>
      </c>
    </row>
    <row r="31" spans="1:13" ht="15.75" x14ac:dyDescent="0.25">
      <c r="A31" s="158">
        <v>26</v>
      </c>
      <c r="B31" s="159" t="s">
        <v>39</v>
      </c>
      <c r="C31" s="155">
        <f>'34.2.1'!C31+'34.2.3'!C31+'34.2.3 (2)'!C31</f>
        <v>450</v>
      </c>
      <c r="D31" s="156">
        <f>+'34.2.3'!D31+'34.2.1'!D31+'34.2.3 (2)'!D31</f>
        <v>299</v>
      </c>
      <c r="E31" s="122">
        <f t="shared" si="6"/>
        <v>749</v>
      </c>
      <c r="F31" s="157">
        <f>'34.2.3'!F31+'34.2.1'!F31+'34.2.3 (2)'!F31</f>
        <v>407</v>
      </c>
      <c r="G31" s="157">
        <f>'34.2.3'!G31+'34.2.1'!G31+'34.2.3 (2)'!G31</f>
        <v>207</v>
      </c>
      <c r="H31" s="123">
        <f t="shared" si="7"/>
        <v>614</v>
      </c>
      <c r="I31" s="157">
        <f t="shared" si="8"/>
        <v>857</v>
      </c>
      <c r="J31" s="156">
        <f t="shared" si="9"/>
        <v>506</v>
      </c>
      <c r="K31" s="123">
        <f t="shared" si="10"/>
        <v>1363</v>
      </c>
      <c r="L31" s="139">
        <f t="shared" si="5"/>
        <v>0</v>
      </c>
      <c r="M31" s="44">
        <v>1363</v>
      </c>
    </row>
    <row r="32" spans="1:13" ht="15.75" x14ac:dyDescent="0.25">
      <c r="A32" s="158">
        <v>27</v>
      </c>
      <c r="B32" s="159" t="s">
        <v>40</v>
      </c>
      <c r="C32" s="155">
        <f>'34.2.1'!C32+'34.2.3'!C32+'34.2.3 (2)'!C32</f>
        <v>1091</v>
      </c>
      <c r="D32" s="156">
        <f>+'34.2.3'!D32+'34.2.1'!D32+'34.2.3 (2)'!D32</f>
        <v>268</v>
      </c>
      <c r="E32" s="122">
        <f t="shared" si="6"/>
        <v>1359</v>
      </c>
      <c r="F32" s="157">
        <f>'34.2.3'!F32+'34.2.1'!F32+'34.2.3 (2)'!F32</f>
        <v>924</v>
      </c>
      <c r="G32" s="157">
        <f>'34.2.3'!G32+'34.2.1'!G32+'34.2.3 (2)'!G32</f>
        <v>227</v>
      </c>
      <c r="H32" s="123">
        <f t="shared" si="7"/>
        <v>1151</v>
      </c>
      <c r="I32" s="157">
        <f t="shared" si="8"/>
        <v>2015</v>
      </c>
      <c r="J32" s="156">
        <f t="shared" si="9"/>
        <v>495</v>
      </c>
      <c r="K32" s="123">
        <f t="shared" si="10"/>
        <v>2510</v>
      </c>
      <c r="L32" s="139">
        <f t="shared" si="5"/>
        <v>0</v>
      </c>
      <c r="M32" s="44">
        <v>2510</v>
      </c>
    </row>
    <row r="33" spans="1:13" ht="15.75" x14ac:dyDescent="0.25">
      <c r="A33" s="158">
        <v>28</v>
      </c>
      <c r="B33" s="159" t="s">
        <v>3</v>
      </c>
      <c r="C33" s="155">
        <f>'34.2.1'!C33+'34.2.3'!C33+'34.2.3 (2)'!C33</f>
        <v>538</v>
      </c>
      <c r="D33" s="156">
        <f>+'34.2.3'!D33+'34.2.1'!D33+'34.2.3 (2)'!D33</f>
        <v>239</v>
      </c>
      <c r="E33" s="122">
        <f t="shared" si="6"/>
        <v>777</v>
      </c>
      <c r="F33" s="157">
        <f>'34.2.3'!F33+'34.2.1'!F33+'34.2.3 (2)'!F33</f>
        <v>809</v>
      </c>
      <c r="G33" s="157">
        <f>'34.2.3'!G33+'34.2.1'!G33+'34.2.3 (2)'!G33</f>
        <v>327</v>
      </c>
      <c r="H33" s="123">
        <f t="shared" si="7"/>
        <v>1136</v>
      </c>
      <c r="I33" s="157">
        <f t="shared" si="8"/>
        <v>1347</v>
      </c>
      <c r="J33" s="156">
        <f t="shared" si="9"/>
        <v>566</v>
      </c>
      <c r="K33" s="123">
        <f t="shared" si="10"/>
        <v>1913</v>
      </c>
      <c r="L33" s="139">
        <f t="shared" si="5"/>
        <v>0</v>
      </c>
      <c r="M33" s="44">
        <v>1913</v>
      </c>
    </row>
    <row r="34" spans="1:13" ht="15.75" x14ac:dyDescent="0.25">
      <c r="A34" s="158">
        <v>29</v>
      </c>
      <c r="B34" s="159" t="s">
        <v>2</v>
      </c>
      <c r="C34" s="155">
        <f>'34.2.1'!C34+'34.2.3'!C34+'34.2.3 (2)'!C34</f>
        <v>514</v>
      </c>
      <c r="D34" s="156">
        <f>+'34.2.3'!D34+'34.2.1'!D34+'34.2.3 (2)'!D34</f>
        <v>228</v>
      </c>
      <c r="E34" s="122">
        <f t="shared" si="6"/>
        <v>742</v>
      </c>
      <c r="F34" s="157">
        <f>'34.2.3'!F34+'34.2.1'!F34+'34.2.3 (2)'!F34</f>
        <v>568</v>
      </c>
      <c r="G34" s="157">
        <f>'34.2.3'!G34+'34.2.1'!G34+'34.2.3 (2)'!G34</f>
        <v>216</v>
      </c>
      <c r="H34" s="123">
        <f t="shared" si="7"/>
        <v>784</v>
      </c>
      <c r="I34" s="157">
        <f t="shared" si="8"/>
        <v>1082</v>
      </c>
      <c r="J34" s="156">
        <f t="shared" si="9"/>
        <v>444</v>
      </c>
      <c r="K34" s="123">
        <f t="shared" si="10"/>
        <v>1526</v>
      </c>
      <c r="L34" s="139">
        <f t="shared" si="5"/>
        <v>0</v>
      </c>
      <c r="M34" s="44">
        <v>1526</v>
      </c>
    </row>
    <row r="35" spans="1:13" ht="15.75" x14ac:dyDescent="0.25">
      <c r="A35" s="158">
        <v>30</v>
      </c>
      <c r="B35" s="159" t="s">
        <v>41</v>
      </c>
      <c r="C35" s="155">
        <f>'34.2.1'!C35+'34.2.3'!C35+'34.2.3 (2)'!C35</f>
        <v>1430</v>
      </c>
      <c r="D35" s="156">
        <f>+'34.2.3'!D35+'34.2.1'!D35+'34.2.3 (2)'!D35</f>
        <v>760</v>
      </c>
      <c r="E35" s="122">
        <f t="shared" si="6"/>
        <v>2190</v>
      </c>
      <c r="F35" s="157">
        <f>'34.2.3'!F35+'34.2.1'!F35+'34.2.3 (2)'!F35</f>
        <v>1034</v>
      </c>
      <c r="G35" s="157">
        <f>'34.2.3'!G35+'34.2.1'!G35+'34.2.3 (2)'!G35</f>
        <v>476</v>
      </c>
      <c r="H35" s="123">
        <f t="shared" si="7"/>
        <v>1510</v>
      </c>
      <c r="I35" s="157">
        <f t="shared" si="8"/>
        <v>2464</v>
      </c>
      <c r="J35" s="156">
        <f t="shared" si="9"/>
        <v>1236</v>
      </c>
      <c r="K35" s="123">
        <f t="shared" si="10"/>
        <v>3700</v>
      </c>
      <c r="L35" s="139">
        <f t="shared" si="5"/>
        <v>0</v>
      </c>
      <c r="M35" s="44">
        <v>3700</v>
      </c>
    </row>
    <row r="36" spans="1:13" ht="15.75" x14ac:dyDescent="0.25">
      <c r="A36" s="158">
        <v>31</v>
      </c>
      <c r="B36" s="159" t="s">
        <v>42</v>
      </c>
      <c r="C36" s="155">
        <f>'34.2.1'!C36+'34.2.3'!C36+'34.2.3 (2)'!C36</f>
        <v>635</v>
      </c>
      <c r="D36" s="156">
        <f>+'34.2.3'!D36+'34.2.1'!D36+'34.2.3 (2)'!D36</f>
        <v>286</v>
      </c>
      <c r="E36" s="122">
        <f t="shared" si="6"/>
        <v>921</v>
      </c>
      <c r="F36" s="157">
        <f>'34.2.3'!F36+'34.2.1'!F36+'34.2.3 (2)'!F36</f>
        <v>359</v>
      </c>
      <c r="G36" s="157">
        <f>'34.2.3'!G36+'34.2.1'!G36+'34.2.3 (2)'!G36</f>
        <v>145</v>
      </c>
      <c r="H36" s="123">
        <f t="shared" si="7"/>
        <v>504</v>
      </c>
      <c r="I36" s="157">
        <f t="shared" si="8"/>
        <v>994</v>
      </c>
      <c r="J36" s="156">
        <f t="shared" si="9"/>
        <v>431</v>
      </c>
      <c r="K36" s="123">
        <f t="shared" si="10"/>
        <v>1425</v>
      </c>
      <c r="L36" s="139">
        <f t="shared" si="5"/>
        <v>0</v>
      </c>
      <c r="M36" s="44">
        <v>1425</v>
      </c>
    </row>
    <row r="37" spans="1:13" ht="15.75" x14ac:dyDescent="0.25">
      <c r="A37" s="158">
        <v>32</v>
      </c>
      <c r="B37" s="159" t="s">
        <v>27</v>
      </c>
      <c r="C37" s="155">
        <f>'34.2.1'!C37+'34.2.3'!C37+'34.2.3 (2)'!C37</f>
        <v>1323</v>
      </c>
      <c r="D37" s="156">
        <f>+'34.2.3'!D37+'34.2.1'!D37+'34.2.3 (2)'!D37</f>
        <v>669</v>
      </c>
      <c r="E37" s="122">
        <f t="shared" si="6"/>
        <v>1992</v>
      </c>
      <c r="F37" s="157">
        <f>'34.2.3'!F37+'34.2.1'!F37+'34.2.3 (2)'!F37</f>
        <v>661</v>
      </c>
      <c r="G37" s="157">
        <f>'34.2.3'!G37+'34.2.1'!G37+'34.2.3 (2)'!G37</f>
        <v>326</v>
      </c>
      <c r="H37" s="123">
        <f t="shared" si="7"/>
        <v>987</v>
      </c>
      <c r="I37" s="157">
        <f t="shared" si="8"/>
        <v>1984</v>
      </c>
      <c r="J37" s="156">
        <f t="shared" si="9"/>
        <v>995</v>
      </c>
      <c r="K37" s="123">
        <f t="shared" si="10"/>
        <v>2979</v>
      </c>
      <c r="L37" s="139">
        <f t="shared" si="5"/>
        <v>0</v>
      </c>
      <c r="M37" s="44">
        <v>2979</v>
      </c>
    </row>
    <row r="38" spans="1:13" ht="15.75" x14ac:dyDescent="0.25">
      <c r="A38" s="158">
        <v>33</v>
      </c>
      <c r="B38" s="159" t="s">
        <v>60</v>
      </c>
      <c r="C38" s="155">
        <f>'34.2.1'!C38+'34.2.3'!C38+'34.2.3 (2)'!C38</f>
        <v>742</v>
      </c>
      <c r="D38" s="156">
        <f>+'34.2.3'!D38+'34.2.1'!D38+'34.2.3 (2)'!D38</f>
        <v>263</v>
      </c>
      <c r="E38" s="122">
        <f t="shared" si="6"/>
        <v>1005</v>
      </c>
      <c r="F38" s="157">
        <f>'34.2.3'!F38+'34.2.1'!F38+'34.2.3 (2)'!F38</f>
        <v>436</v>
      </c>
      <c r="G38" s="157">
        <f>'34.2.3'!G38+'34.2.1'!G38+'34.2.3 (2)'!G38</f>
        <v>185</v>
      </c>
      <c r="H38" s="123">
        <f t="shared" si="7"/>
        <v>621</v>
      </c>
      <c r="I38" s="157">
        <f t="shared" si="8"/>
        <v>1178</v>
      </c>
      <c r="J38" s="156">
        <f t="shared" si="9"/>
        <v>448</v>
      </c>
      <c r="K38" s="123">
        <f t="shared" si="10"/>
        <v>1626</v>
      </c>
      <c r="L38" s="139">
        <f t="shared" si="5"/>
        <v>0</v>
      </c>
      <c r="M38" s="44">
        <v>1626</v>
      </c>
    </row>
    <row r="39" spans="1:13" ht="15.75" x14ac:dyDescent="0.25">
      <c r="A39" s="158">
        <v>34</v>
      </c>
      <c r="B39" s="159" t="s">
        <v>43</v>
      </c>
      <c r="C39" s="155">
        <f>'34.2.1'!C39+'34.2.3'!C39+'34.2.3 (2)'!C39</f>
        <v>875</v>
      </c>
      <c r="D39" s="156">
        <f>+'34.2.3'!D39+'34.2.1'!D39+'34.2.3 (2)'!D39</f>
        <v>568</v>
      </c>
      <c r="E39" s="122">
        <f t="shared" si="6"/>
        <v>1443</v>
      </c>
      <c r="F39" s="157">
        <f>'34.2.3'!F39+'34.2.1'!F39+'34.2.3 (2)'!F39</f>
        <v>620</v>
      </c>
      <c r="G39" s="157">
        <f>'34.2.3'!G39+'34.2.1'!G39+'34.2.3 (2)'!G39</f>
        <v>408</v>
      </c>
      <c r="H39" s="123">
        <f t="shared" si="7"/>
        <v>1028</v>
      </c>
      <c r="I39" s="157">
        <f t="shared" si="8"/>
        <v>1495</v>
      </c>
      <c r="J39" s="156">
        <f t="shared" si="9"/>
        <v>976</v>
      </c>
      <c r="K39" s="123">
        <f t="shared" si="10"/>
        <v>2471</v>
      </c>
      <c r="L39" s="139">
        <f t="shared" si="5"/>
        <v>0</v>
      </c>
      <c r="M39" s="44">
        <v>2471</v>
      </c>
    </row>
    <row r="40" spans="1:13" ht="15.75" x14ac:dyDescent="0.25">
      <c r="A40" s="158">
        <v>35</v>
      </c>
      <c r="B40" s="159" t="s">
        <v>44</v>
      </c>
      <c r="C40" s="155">
        <f>'34.2.1'!C40+'34.2.3'!C40+'34.2.3 (2)'!C40</f>
        <v>357</v>
      </c>
      <c r="D40" s="156">
        <f>+'34.2.3'!D40+'34.2.1'!D40+'34.2.3 (2)'!D40</f>
        <v>253</v>
      </c>
      <c r="E40" s="122">
        <f t="shared" si="6"/>
        <v>610</v>
      </c>
      <c r="F40" s="157">
        <f>'34.2.3'!F40+'34.2.1'!F40+'34.2.3 (2)'!F40</f>
        <v>232</v>
      </c>
      <c r="G40" s="157">
        <f>'34.2.3'!G40+'34.2.1'!G40+'34.2.3 (2)'!G40</f>
        <v>193</v>
      </c>
      <c r="H40" s="123">
        <f t="shared" si="7"/>
        <v>425</v>
      </c>
      <c r="I40" s="157">
        <f t="shared" si="8"/>
        <v>589</v>
      </c>
      <c r="J40" s="156">
        <f t="shared" si="9"/>
        <v>446</v>
      </c>
      <c r="K40" s="123">
        <f t="shared" si="10"/>
        <v>1035</v>
      </c>
      <c r="L40" s="139">
        <f t="shared" si="5"/>
        <v>0</v>
      </c>
      <c r="M40" s="44">
        <v>1035</v>
      </c>
    </row>
    <row r="41" spans="1:13" ht="15.75" x14ac:dyDescent="0.25">
      <c r="A41" s="158">
        <v>36</v>
      </c>
      <c r="B41" s="159" t="s">
        <v>45</v>
      </c>
      <c r="C41" s="155">
        <f>'34.2.1'!C41+'34.2.3'!C41+'34.2.3 (2)'!C41</f>
        <v>776</v>
      </c>
      <c r="D41" s="156">
        <f>+'34.2.3'!D41+'34.2.1'!D41+'34.2.3 (2)'!D41</f>
        <v>518</v>
      </c>
      <c r="E41" s="122">
        <f t="shared" si="6"/>
        <v>1294</v>
      </c>
      <c r="F41" s="157">
        <f>'34.2.3'!F41+'34.2.1'!F41+'34.2.3 (2)'!F41</f>
        <v>502</v>
      </c>
      <c r="G41" s="157">
        <f>'34.2.3'!G41+'34.2.1'!G41+'34.2.3 (2)'!G41</f>
        <v>456</v>
      </c>
      <c r="H41" s="123">
        <f t="shared" si="7"/>
        <v>958</v>
      </c>
      <c r="I41" s="157">
        <f t="shared" si="8"/>
        <v>1278</v>
      </c>
      <c r="J41" s="156">
        <f t="shared" si="9"/>
        <v>974</v>
      </c>
      <c r="K41" s="123">
        <f t="shared" si="10"/>
        <v>2252</v>
      </c>
      <c r="L41" s="139">
        <f t="shared" si="5"/>
        <v>0</v>
      </c>
      <c r="M41" s="44">
        <v>2252</v>
      </c>
    </row>
    <row r="42" spans="1:13" ht="15.75" x14ac:dyDescent="0.25">
      <c r="A42" s="158">
        <v>37</v>
      </c>
      <c r="B42" s="159" t="s">
        <v>4</v>
      </c>
      <c r="C42" s="155">
        <f>'34.2.1'!C42+'34.2.3'!C42+'34.2.3 (2)'!C42</f>
        <v>693</v>
      </c>
      <c r="D42" s="156">
        <f>+'34.2.3'!D42+'34.2.1'!D42+'34.2.3 (2)'!D42</f>
        <v>527</v>
      </c>
      <c r="E42" s="122">
        <f t="shared" si="6"/>
        <v>1220</v>
      </c>
      <c r="F42" s="157">
        <f>'34.2.3'!F42+'34.2.1'!F42+'34.2.3 (2)'!F42</f>
        <v>591</v>
      </c>
      <c r="G42" s="157">
        <f>'34.2.3'!G42+'34.2.1'!G42+'34.2.3 (2)'!G42</f>
        <v>419</v>
      </c>
      <c r="H42" s="123">
        <f t="shared" si="7"/>
        <v>1010</v>
      </c>
      <c r="I42" s="157">
        <f t="shared" si="8"/>
        <v>1284</v>
      </c>
      <c r="J42" s="156">
        <f t="shared" si="9"/>
        <v>946</v>
      </c>
      <c r="K42" s="123">
        <f t="shared" si="10"/>
        <v>2230</v>
      </c>
      <c r="L42" s="139">
        <f t="shared" si="5"/>
        <v>0</v>
      </c>
      <c r="M42" s="44">
        <v>2230</v>
      </c>
    </row>
    <row r="43" spans="1:13" ht="15.75" x14ac:dyDescent="0.25">
      <c r="A43" s="158">
        <v>38</v>
      </c>
      <c r="B43" s="159" t="s">
        <v>46</v>
      </c>
      <c r="C43" s="155">
        <f>'34.2.1'!C43+'34.2.3'!C43+'34.2.3 (2)'!C43</f>
        <v>2040</v>
      </c>
      <c r="D43" s="156">
        <f>+'34.2.3'!D43+'34.2.1'!D43+'34.2.3 (2)'!D43</f>
        <v>921</v>
      </c>
      <c r="E43" s="122">
        <f t="shared" si="6"/>
        <v>2961</v>
      </c>
      <c r="F43" s="157">
        <f>'34.2.3'!F43+'34.2.1'!F43+'34.2.3 (2)'!F43</f>
        <v>1760</v>
      </c>
      <c r="G43" s="157">
        <f>'34.2.3'!G43+'34.2.1'!G43+'34.2.3 (2)'!G43</f>
        <v>692</v>
      </c>
      <c r="H43" s="123">
        <f t="shared" si="7"/>
        <v>2452</v>
      </c>
      <c r="I43" s="157">
        <f t="shared" si="8"/>
        <v>3800</v>
      </c>
      <c r="J43" s="156">
        <f t="shared" si="9"/>
        <v>1613</v>
      </c>
      <c r="K43" s="123">
        <f t="shared" si="10"/>
        <v>5413</v>
      </c>
      <c r="L43" s="139">
        <f t="shared" si="5"/>
        <v>0</v>
      </c>
      <c r="M43" s="44">
        <v>5413</v>
      </c>
    </row>
    <row r="44" spans="1:13" ht="15.75" x14ac:dyDescent="0.25">
      <c r="A44" s="158">
        <v>39</v>
      </c>
      <c r="B44" s="159" t="s">
        <v>22</v>
      </c>
      <c r="C44" s="155">
        <f>'34.2.1'!C44+'34.2.3'!C44+'34.2.3 (2)'!C44</f>
        <v>1137</v>
      </c>
      <c r="D44" s="156">
        <f>+'34.2.3'!D44+'34.2.1'!D44+'34.2.3 (2)'!D44</f>
        <v>269</v>
      </c>
      <c r="E44" s="122">
        <f t="shared" si="6"/>
        <v>1406</v>
      </c>
      <c r="F44" s="157">
        <f>'34.2.3'!F44+'34.2.1'!F44+'34.2.3 (2)'!F44</f>
        <v>1275</v>
      </c>
      <c r="G44" s="157">
        <f>'34.2.3'!G44+'34.2.1'!G44+'34.2.3 (2)'!G44</f>
        <v>359</v>
      </c>
      <c r="H44" s="123">
        <f t="shared" si="7"/>
        <v>1634</v>
      </c>
      <c r="I44" s="157">
        <f t="shared" si="8"/>
        <v>2412</v>
      </c>
      <c r="J44" s="156">
        <f t="shared" si="9"/>
        <v>628</v>
      </c>
      <c r="K44" s="123">
        <f t="shared" si="10"/>
        <v>3040</v>
      </c>
      <c r="L44" s="139">
        <f t="shared" si="5"/>
        <v>0</v>
      </c>
      <c r="M44" s="44">
        <v>3040</v>
      </c>
    </row>
    <row r="45" spans="1:13" ht="15.75" x14ac:dyDescent="0.25">
      <c r="A45" s="158">
        <v>40</v>
      </c>
      <c r="B45" s="159" t="s">
        <v>47</v>
      </c>
      <c r="C45" s="155">
        <f>'34.2.1'!C45+'34.2.3'!C45+'34.2.3 (2)'!C45</f>
        <v>707</v>
      </c>
      <c r="D45" s="156">
        <f>+'34.2.3'!D45+'34.2.1'!D45+'34.2.3 (2)'!D45</f>
        <v>318</v>
      </c>
      <c r="E45" s="122">
        <f t="shared" si="6"/>
        <v>1025</v>
      </c>
      <c r="F45" s="157">
        <f>'34.2.3'!F45+'34.2.1'!F45+'34.2.3 (2)'!F45</f>
        <v>594</v>
      </c>
      <c r="G45" s="157">
        <f>'34.2.3'!G45+'34.2.1'!G45+'34.2.3 (2)'!G45</f>
        <v>227</v>
      </c>
      <c r="H45" s="123">
        <f t="shared" si="7"/>
        <v>821</v>
      </c>
      <c r="I45" s="157">
        <f t="shared" si="8"/>
        <v>1301</v>
      </c>
      <c r="J45" s="156">
        <f t="shared" si="9"/>
        <v>545</v>
      </c>
      <c r="K45" s="123">
        <f t="shared" si="10"/>
        <v>1846</v>
      </c>
      <c r="L45" s="139">
        <f t="shared" si="5"/>
        <v>0</v>
      </c>
      <c r="M45" s="44">
        <v>1846</v>
      </c>
    </row>
    <row r="46" spans="1:13" ht="15.75" x14ac:dyDescent="0.25">
      <c r="A46" s="158">
        <v>41</v>
      </c>
      <c r="B46" s="159" t="s">
        <v>126</v>
      </c>
      <c r="C46" s="155">
        <f>'34.2.1'!C46+'34.2.3'!C46+'34.2.3 (2)'!C46</f>
        <v>591</v>
      </c>
      <c r="D46" s="156">
        <f>+'34.2.3'!D46+'34.2.1'!D46+'34.2.3 (2)'!D46</f>
        <v>442</v>
      </c>
      <c r="E46" s="122">
        <f t="shared" si="6"/>
        <v>1033</v>
      </c>
      <c r="F46" s="157">
        <f>'34.2.3'!F46+'34.2.1'!F46+'34.2.3 (2)'!F46</f>
        <v>514</v>
      </c>
      <c r="G46" s="157">
        <f>'34.2.3'!G46+'34.2.1'!G46+'34.2.3 (2)'!G46</f>
        <v>429</v>
      </c>
      <c r="H46" s="123">
        <f t="shared" si="7"/>
        <v>943</v>
      </c>
      <c r="I46" s="157">
        <f t="shared" si="8"/>
        <v>1105</v>
      </c>
      <c r="J46" s="156">
        <f t="shared" si="9"/>
        <v>871</v>
      </c>
      <c r="K46" s="123">
        <f t="shared" si="10"/>
        <v>1976</v>
      </c>
      <c r="L46" s="139">
        <f t="shared" si="5"/>
        <v>0</v>
      </c>
      <c r="M46" s="44">
        <v>1976</v>
      </c>
    </row>
    <row r="47" spans="1:13" ht="15.75" x14ac:dyDescent="0.25">
      <c r="A47" s="158">
        <v>42</v>
      </c>
      <c r="B47" s="159" t="s">
        <v>30</v>
      </c>
      <c r="C47" s="155">
        <f>'34.2.1'!C47+'34.2.3'!C47+'34.2.3 (2)'!C47</f>
        <v>640</v>
      </c>
      <c r="D47" s="156">
        <f>+'34.2.3'!D47+'34.2.1'!D47+'34.2.3 (2)'!D47</f>
        <v>289</v>
      </c>
      <c r="E47" s="122">
        <f t="shared" si="6"/>
        <v>929</v>
      </c>
      <c r="F47" s="157">
        <f>'34.2.3'!F47+'34.2.1'!F47+'34.2.3 (2)'!F47</f>
        <v>309</v>
      </c>
      <c r="G47" s="157">
        <f>'34.2.3'!G47+'34.2.1'!G47+'34.2.3 (2)'!G47</f>
        <v>176</v>
      </c>
      <c r="H47" s="123">
        <f t="shared" si="7"/>
        <v>485</v>
      </c>
      <c r="I47" s="157">
        <f t="shared" si="8"/>
        <v>949</v>
      </c>
      <c r="J47" s="156">
        <f t="shared" si="9"/>
        <v>465</v>
      </c>
      <c r="K47" s="123">
        <f t="shared" si="10"/>
        <v>1414</v>
      </c>
      <c r="L47" s="139">
        <f t="shared" si="5"/>
        <v>0</v>
      </c>
      <c r="M47" s="44">
        <v>1414</v>
      </c>
    </row>
    <row r="48" spans="1:13" ht="15.75" x14ac:dyDescent="0.25">
      <c r="A48" s="158">
        <v>43</v>
      </c>
      <c r="B48" s="159" t="s">
        <v>48</v>
      </c>
      <c r="C48" s="155">
        <f>'34.2.1'!C48+'34.2.3'!C48+'34.2.3 (2)'!C48</f>
        <v>548</v>
      </c>
      <c r="D48" s="156">
        <f>+'34.2.3'!D48+'34.2.1'!D48+'34.2.3 (2)'!D48</f>
        <v>468</v>
      </c>
      <c r="E48" s="122">
        <f t="shared" si="6"/>
        <v>1016</v>
      </c>
      <c r="F48" s="157">
        <f>'34.2.3'!F48+'34.2.1'!F48+'34.2.3 (2)'!F48</f>
        <v>364</v>
      </c>
      <c r="G48" s="157">
        <f>'34.2.3'!G48+'34.2.1'!G48+'34.2.3 (2)'!G48</f>
        <v>275</v>
      </c>
      <c r="H48" s="123">
        <f t="shared" si="7"/>
        <v>639</v>
      </c>
      <c r="I48" s="157">
        <f t="shared" si="8"/>
        <v>912</v>
      </c>
      <c r="J48" s="156">
        <f t="shared" si="9"/>
        <v>743</v>
      </c>
      <c r="K48" s="123">
        <f t="shared" si="10"/>
        <v>1655</v>
      </c>
      <c r="L48" s="139">
        <f t="shared" si="5"/>
        <v>0</v>
      </c>
      <c r="M48" s="44">
        <v>1655</v>
      </c>
    </row>
    <row r="49" spans="1:13" ht="15.75" x14ac:dyDescent="0.25">
      <c r="A49" s="158">
        <v>44</v>
      </c>
      <c r="B49" s="159" t="s">
        <v>5</v>
      </c>
      <c r="C49" s="155">
        <f>'34.2.1'!C49+'34.2.3'!C49+'34.2.3 (2)'!C49</f>
        <v>245</v>
      </c>
      <c r="D49" s="156">
        <f>+'34.2.3'!D49+'34.2.1'!D49+'34.2.3 (2)'!D49</f>
        <v>177</v>
      </c>
      <c r="E49" s="122">
        <f t="shared" si="6"/>
        <v>422</v>
      </c>
      <c r="F49" s="157">
        <f>'34.2.3'!F49+'34.2.1'!F49+'34.2.3 (2)'!F49</f>
        <v>124</v>
      </c>
      <c r="G49" s="157">
        <f>'34.2.3'!G49+'34.2.1'!G49+'34.2.3 (2)'!G49</f>
        <v>94</v>
      </c>
      <c r="H49" s="123">
        <f t="shared" si="7"/>
        <v>218</v>
      </c>
      <c r="I49" s="157">
        <f t="shared" si="8"/>
        <v>369</v>
      </c>
      <c r="J49" s="156">
        <f t="shared" si="9"/>
        <v>271</v>
      </c>
      <c r="K49" s="123">
        <f t="shared" si="10"/>
        <v>640</v>
      </c>
      <c r="L49" s="139">
        <f t="shared" si="5"/>
        <v>0</v>
      </c>
      <c r="M49" s="44">
        <v>640</v>
      </c>
    </row>
    <row r="50" spans="1:13" ht="15.75" x14ac:dyDescent="0.25">
      <c r="A50" s="158">
        <v>45</v>
      </c>
      <c r="B50" s="159" t="s">
        <v>49</v>
      </c>
      <c r="C50" s="155">
        <f>'34.2.1'!C50+'34.2.3'!C50+'34.2.3 (2)'!C50</f>
        <v>1396</v>
      </c>
      <c r="D50" s="156">
        <f>+'34.2.3'!D50+'34.2.1'!D50+'34.2.3 (2)'!D50</f>
        <v>733</v>
      </c>
      <c r="E50" s="122">
        <f t="shared" si="6"/>
        <v>2129</v>
      </c>
      <c r="F50" s="157">
        <f>'34.2.3'!F50+'34.2.1'!F50+'34.2.3 (2)'!F50</f>
        <v>719</v>
      </c>
      <c r="G50" s="157">
        <f>'34.2.3'!G50+'34.2.1'!G50+'34.2.3 (2)'!G50</f>
        <v>479</v>
      </c>
      <c r="H50" s="123">
        <f t="shared" si="7"/>
        <v>1198</v>
      </c>
      <c r="I50" s="157">
        <f t="shared" si="8"/>
        <v>2115</v>
      </c>
      <c r="J50" s="156">
        <f t="shared" si="9"/>
        <v>1212</v>
      </c>
      <c r="K50" s="123">
        <f t="shared" si="10"/>
        <v>3327</v>
      </c>
      <c r="L50" s="139">
        <f t="shared" si="5"/>
        <v>0</v>
      </c>
      <c r="M50" s="44">
        <v>3327</v>
      </c>
    </row>
    <row r="51" spans="1:13" ht="15.75" x14ac:dyDescent="0.25">
      <c r="A51" s="158">
        <v>46</v>
      </c>
      <c r="B51" s="159" t="s">
        <v>23</v>
      </c>
      <c r="C51" s="155">
        <f>'34.2.1'!C51+'34.2.3'!C51+'34.2.3 (2)'!C51</f>
        <v>1096</v>
      </c>
      <c r="D51" s="156">
        <f>+'34.2.3'!D51+'34.2.1'!D51+'34.2.3 (2)'!D51</f>
        <v>874</v>
      </c>
      <c r="E51" s="122">
        <f t="shared" si="6"/>
        <v>1970</v>
      </c>
      <c r="F51" s="157">
        <f>'34.2.3'!F51+'34.2.1'!F51+'34.2.3 (2)'!F51</f>
        <v>697</v>
      </c>
      <c r="G51" s="157">
        <f>'34.2.3'!G51+'34.2.1'!G51+'34.2.3 (2)'!G51</f>
        <v>534</v>
      </c>
      <c r="H51" s="123">
        <f t="shared" si="7"/>
        <v>1231</v>
      </c>
      <c r="I51" s="157">
        <f t="shared" si="8"/>
        <v>1793</v>
      </c>
      <c r="J51" s="156">
        <f t="shared" si="9"/>
        <v>1408</v>
      </c>
      <c r="K51" s="123">
        <f t="shared" si="10"/>
        <v>3201</v>
      </c>
      <c r="L51" s="139">
        <f t="shared" si="5"/>
        <v>0</v>
      </c>
      <c r="M51" s="44">
        <v>3201</v>
      </c>
    </row>
    <row r="52" spans="1:13" ht="15.75" x14ac:dyDescent="0.25">
      <c r="A52" s="158">
        <v>47</v>
      </c>
      <c r="B52" s="159" t="s">
        <v>50</v>
      </c>
      <c r="C52" s="155">
        <f>'34.2.1'!C52+'34.2.3'!C52+'34.2.3 (2)'!C52</f>
        <v>826</v>
      </c>
      <c r="D52" s="156">
        <f>+'34.2.3'!D52+'34.2.1'!D52+'34.2.3 (2)'!D52</f>
        <v>331</v>
      </c>
      <c r="E52" s="122">
        <f t="shared" si="6"/>
        <v>1157</v>
      </c>
      <c r="F52" s="157">
        <f>'34.2.3'!F52+'34.2.1'!F52+'34.2.3 (2)'!F52</f>
        <v>492</v>
      </c>
      <c r="G52" s="157">
        <f>'34.2.3'!G52+'34.2.1'!G52+'34.2.3 (2)'!G52</f>
        <v>170</v>
      </c>
      <c r="H52" s="123">
        <f t="shared" si="7"/>
        <v>662</v>
      </c>
      <c r="I52" s="157">
        <f t="shared" si="8"/>
        <v>1318</v>
      </c>
      <c r="J52" s="156">
        <f t="shared" si="9"/>
        <v>501</v>
      </c>
      <c r="K52" s="123">
        <f t="shared" si="10"/>
        <v>1819</v>
      </c>
      <c r="L52" s="139">
        <f t="shared" si="5"/>
        <v>0</v>
      </c>
      <c r="M52" s="44">
        <v>1819</v>
      </c>
    </row>
    <row r="53" spans="1:13" ht="15.75" x14ac:dyDescent="0.25">
      <c r="A53" s="158">
        <v>48</v>
      </c>
      <c r="B53" s="159" t="s">
        <v>0</v>
      </c>
      <c r="C53" s="155">
        <f>'34.2.1'!C53+'34.2.3'!C53+'34.2.3 (2)'!C53</f>
        <v>821</v>
      </c>
      <c r="D53" s="156">
        <f>+'34.2.3'!D53+'34.2.1'!D53+'34.2.3 (2)'!D53</f>
        <v>302</v>
      </c>
      <c r="E53" s="122">
        <f t="shared" si="6"/>
        <v>1123</v>
      </c>
      <c r="F53" s="157">
        <f>'34.2.3'!F53+'34.2.1'!F53+'34.2.3 (2)'!F53</f>
        <v>691</v>
      </c>
      <c r="G53" s="157">
        <f>'34.2.3'!G53+'34.2.1'!G53+'34.2.3 (2)'!G53</f>
        <v>343</v>
      </c>
      <c r="H53" s="123">
        <f t="shared" si="7"/>
        <v>1034</v>
      </c>
      <c r="I53" s="157">
        <f t="shared" si="8"/>
        <v>1512</v>
      </c>
      <c r="J53" s="156">
        <f t="shared" si="9"/>
        <v>645</v>
      </c>
      <c r="K53" s="123">
        <f t="shared" si="10"/>
        <v>2157</v>
      </c>
      <c r="L53" s="139">
        <f t="shared" si="5"/>
        <v>0</v>
      </c>
      <c r="M53" s="44">
        <v>2157</v>
      </c>
    </row>
    <row r="54" spans="1:13" ht="15.75" x14ac:dyDescent="0.25">
      <c r="A54" s="158">
        <v>49</v>
      </c>
      <c r="B54" s="159" t="s">
        <v>51</v>
      </c>
      <c r="C54" s="155">
        <f>'34.2.1'!C54+'34.2.3'!C54+'34.2.3 (2)'!C54</f>
        <v>441</v>
      </c>
      <c r="D54" s="156">
        <f>+'34.2.3'!D54+'34.2.1'!D54+'34.2.3 (2)'!D54</f>
        <v>335</v>
      </c>
      <c r="E54" s="122">
        <f t="shared" si="6"/>
        <v>776</v>
      </c>
      <c r="F54" s="157">
        <f>'34.2.3'!F54+'34.2.1'!F54+'34.2.3 (2)'!F54</f>
        <v>307</v>
      </c>
      <c r="G54" s="157">
        <f>'34.2.3'!G54+'34.2.1'!G54+'34.2.3 (2)'!G54</f>
        <v>278</v>
      </c>
      <c r="H54" s="123">
        <f t="shared" si="7"/>
        <v>585</v>
      </c>
      <c r="I54" s="157">
        <f t="shared" si="8"/>
        <v>748</v>
      </c>
      <c r="J54" s="156">
        <f t="shared" si="9"/>
        <v>613</v>
      </c>
      <c r="K54" s="123">
        <f t="shared" si="10"/>
        <v>1361</v>
      </c>
      <c r="L54" s="139">
        <f t="shared" si="5"/>
        <v>0</v>
      </c>
      <c r="M54" s="44">
        <v>1361</v>
      </c>
    </row>
    <row r="55" spans="1:13" ht="15.75" x14ac:dyDescent="0.25">
      <c r="A55" s="158">
        <v>50</v>
      </c>
      <c r="B55" s="159" t="s">
        <v>59</v>
      </c>
      <c r="C55" s="155">
        <f>'34.2.1'!C55+'34.2.3'!C55+'34.2.3 (2)'!C55</f>
        <v>637</v>
      </c>
      <c r="D55" s="156">
        <f>+'34.2.3'!D55+'34.2.1'!D55+'34.2.3 (2)'!D55</f>
        <v>269</v>
      </c>
      <c r="E55" s="122">
        <f t="shared" si="6"/>
        <v>906</v>
      </c>
      <c r="F55" s="157">
        <f>'34.2.3'!F55+'34.2.1'!F55+'34.2.3 (2)'!F55</f>
        <v>665</v>
      </c>
      <c r="G55" s="157">
        <f>'34.2.3'!G55+'34.2.1'!G55+'34.2.3 (2)'!G55</f>
        <v>312</v>
      </c>
      <c r="H55" s="123">
        <f t="shared" si="7"/>
        <v>977</v>
      </c>
      <c r="I55" s="157">
        <f t="shared" si="8"/>
        <v>1302</v>
      </c>
      <c r="J55" s="156">
        <f t="shared" si="9"/>
        <v>581</v>
      </c>
      <c r="K55" s="123">
        <f t="shared" si="10"/>
        <v>1883</v>
      </c>
      <c r="L55" s="139">
        <f t="shared" si="5"/>
        <v>0</v>
      </c>
      <c r="M55" s="44">
        <v>1883</v>
      </c>
    </row>
    <row r="56" spans="1:13" ht="15.75" x14ac:dyDescent="0.25">
      <c r="A56" s="158">
        <v>51</v>
      </c>
      <c r="B56" s="159" t="s">
        <v>52</v>
      </c>
      <c r="C56" s="155">
        <f>'34.2.1'!C56+'34.2.3'!C56+'34.2.3 (2)'!C56</f>
        <v>648</v>
      </c>
      <c r="D56" s="156">
        <f>+'34.2.3'!D56+'34.2.1'!D56+'34.2.3 (2)'!D56</f>
        <v>456</v>
      </c>
      <c r="E56" s="122">
        <f t="shared" si="6"/>
        <v>1104</v>
      </c>
      <c r="F56" s="157">
        <f>'34.2.3'!F56+'34.2.1'!F56+'34.2.3 (2)'!F56</f>
        <v>425</v>
      </c>
      <c r="G56" s="157">
        <f>'34.2.3'!G56+'34.2.1'!G56+'34.2.3 (2)'!G56</f>
        <v>314</v>
      </c>
      <c r="H56" s="123">
        <f t="shared" si="7"/>
        <v>739</v>
      </c>
      <c r="I56" s="157">
        <f t="shared" si="8"/>
        <v>1073</v>
      </c>
      <c r="J56" s="156">
        <f t="shared" si="9"/>
        <v>770</v>
      </c>
      <c r="K56" s="123">
        <f t="shared" si="10"/>
        <v>1843</v>
      </c>
      <c r="L56" s="139">
        <f t="shared" si="5"/>
        <v>0</v>
      </c>
      <c r="M56" s="44">
        <v>1843</v>
      </c>
    </row>
    <row r="57" spans="1:13" ht="15.75" x14ac:dyDescent="0.25">
      <c r="A57" s="158">
        <v>52</v>
      </c>
      <c r="B57" s="159" t="s">
        <v>7</v>
      </c>
      <c r="C57" s="155">
        <f>'34.2.1'!C57+'34.2.3'!C57+'34.2.3 (2)'!C57</f>
        <v>259</v>
      </c>
      <c r="D57" s="156">
        <f>+'34.2.3'!D57+'34.2.1'!D57+'34.2.3 (2)'!D57</f>
        <v>169</v>
      </c>
      <c r="E57" s="122">
        <f t="shared" si="6"/>
        <v>428</v>
      </c>
      <c r="F57" s="157">
        <f>'34.2.3'!F57+'34.2.1'!F57+'34.2.3 (2)'!F57</f>
        <v>437</v>
      </c>
      <c r="G57" s="157">
        <f>'34.2.3'!G57+'34.2.1'!G57+'34.2.3 (2)'!G57</f>
        <v>159</v>
      </c>
      <c r="H57" s="123">
        <f t="shared" si="7"/>
        <v>596</v>
      </c>
      <c r="I57" s="157">
        <f t="shared" si="8"/>
        <v>696</v>
      </c>
      <c r="J57" s="156">
        <f t="shared" si="9"/>
        <v>328</v>
      </c>
      <c r="K57" s="123">
        <f t="shared" si="10"/>
        <v>1024</v>
      </c>
      <c r="L57" s="139">
        <f t="shared" si="5"/>
        <v>0</v>
      </c>
      <c r="M57" s="44">
        <v>1024</v>
      </c>
    </row>
    <row r="58" spans="1:13" ht="15.75" x14ac:dyDescent="0.25">
      <c r="A58" s="158">
        <v>53</v>
      </c>
      <c r="B58" s="159" t="s">
        <v>53</v>
      </c>
      <c r="C58" s="155">
        <f>'34.2.1'!C58+'34.2.3'!C58+'34.2.3 (2)'!C58</f>
        <v>453</v>
      </c>
      <c r="D58" s="156">
        <f>+'34.2.3'!D58+'34.2.1'!D58+'34.2.3 (2)'!D58</f>
        <v>171</v>
      </c>
      <c r="E58" s="122">
        <f t="shared" si="6"/>
        <v>624</v>
      </c>
      <c r="F58" s="157">
        <f>'34.2.3'!F58+'34.2.1'!F58+'34.2.3 (2)'!F58</f>
        <v>376</v>
      </c>
      <c r="G58" s="157">
        <f>'34.2.3'!G58+'34.2.1'!G58+'34.2.3 (2)'!G58</f>
        <v>171</v>
      </c>
      <c r="H58" s="123">
        <f t="shared" si="7"/>
        <v>547</v>
      </c>
      <c r="I58" s="157">
        <f t="shared" si="8"/>
        <v>829</v>
      </c>
      <c r="J58" s="156">
        <f t="shared" si="9"/>
        <v>342</v>
      </c>
      <c r="K58" s="123">
        <f t="shared" si="10"/>
        <v>1171</v>
      </c>
      <c r="L58" s="139">
        <f t="shared" si="5"/>
        <v>0</v>
      </c>
      <c r="M58" s="44">
        <v>1171</v>
      </c>
    </row>
    <row r="59" spans="1:13" ht="15.75" x14ac:dyDescent="0.25">
      <c r="A59" s="158">
        <v>54</v>
      </c>
      <c r="B59" s="159" t="s">
        <v>159</v>
      </c>
      <c r="C59" s="155">
        <f>'34.2.1'!C59+'34.2.3'!C59+'34.2.3 (2)'!C59</f>
        <v>406</v>
      </c>
      <c r="D59" s="156">
        <f>+'34.2.3'!D59+'34.2.1'!D59+'34.2.3 (2)'!D59</f>
        <v>337</v>
      </c>
      <c r="E59" s="122">
        <f t="shared" si="6"/>
        <v>743</v>
      </c>
      <c r="F59" s="157">
        <f>'34.2.3'!F59+'34.2.1'!F59+'34.2.3 (2)'!F59</f>
        <v>303</v>
      </c>
      <c r="G59" s="157">
        <f>'34.2.3'!G59+'34.2.1'!G59+'34.2.3 (2)'!G59</f>
        <v>302</v>
      </c>
      <c r="H59" s="123">
        <f t="shared" si="7"/>
        <v>605</v>
      </c>
      <c r="I59" s="157">
        <f t="shared" si="8"/>
        <v>709</v>
      </c>
      <c r="J59" s="156">
        <f t="shared" si="9"/>
        <v>639</v>
      </c>
      <c r="K59" s="123">
        <f t="shared" si="10"/>
        <v>1348</v>
      </c>
      <c r="L59" s="139">
        <f t="shared" si="5"/>
        <v>0</v>
      </c>
      <c r="M59" s="44">
        <v>1348</v>
      </c>
    </row>
    <row r="60" spans="1:13" ht="15.75" x14ac:dyDescent="0.25">
      <c r="A60" s="158" t="s">
        <v>19</v>
      </c>
      <c r="B60" s="159" t="s">
        <v>16</v>
      </c>
      <c r="C60" s="155">
        <f>'34.2.1'!C60+'34.2.3'!C60+'34.2.3 (2)'!C60</f>
        <v>564</v>
      </c>
      <c r="D60" s="156">
        <f>+'34.2.3'!D60+'34.2.1'!D60+'34.2.3 (2)'!D60</f>
        <v>360</v>
      </c>
      <c r="E60" s="122">
        <f t="shared" si="6"/>
        <v>924</v>
      </c>
      <c r="F60" s="157">
        <f>'34.2.3'!F60+'34.2.1'!F60+'34.2.3 (2)'!F60</f>
        <v>344</v>
      </c>
      <c r="G60" s="157">
        <f>'34.2.3'!G60+'34.2.1'!G60+'34.2.3 (2)'!G60</f>
        <v>223</v>
      </c>
      <c r="H60" s="123">
        <f t="shared" si="7"/>
        <v>567</v>
      </c>
      <c r="I60" s="157">
        <f t="shared" si="8"/>
        <v>908</v>
      </c>
      <c r="J60" s="156">
        <f t="shared" si="9"/>
        <v>583</v>
      </c>
      <c r="K60" s="123">
        <f t="shared" si="10"/>
        <v>1491</v>
      </c>
      <c r="L60" s="139">
        <f t="shared" si="5"/>
        <v>0</v>
      </c>
      <c r="M60" s="44">
        <v>1491</v>
      </c>
    </row>
    <row r="61" spans="1:13" ht="15.75" x14ac:dyDescent="0.25">
      <c r="A61" s="158" t="s">
        <v>20</v>
      </c>
      <c r="B61" s="159" t="s">
        <v>17</v>
      </c>
      <c r="C61" s="155">
        <f>'34.2.1'!C61+'34.2.3'!C61+'34.2.3 (2)'!C61</f>
        <v>791</v>
      </c>
      <c r="D61" s="156">
        <f>+'34.2.3'!D61+'34.2.1'!D61+'34.2.3 (2)'!D61</f>
        <v>385</v>
      </c>
      <c r="E61" s="122">
        <f t="shared" si="6"/>
        <v>1176</v>
      </c>
      <c r="F61" s="157">
        <f>'34.2.3'!F61+'34.2.1'!F61+'34.2.3 (2)'!F61</f>
        <v>522</v>
      </c>
      <c r="G61" s="157">
        <f>'34.2.3'!G61+'34.2.1'!G61+'34.2.3 (2)'!G61</f>
        <v>190</v>
      </c>
      <c r="H61" s="123">
        <f t="shared" si="7"/>
        <v>712</v>
      </c>
      <c r="I61" s="157">
        <f t="shared" si="8"/>
        <v>1313</v>
      </c>
      <c r="J61" s="156">
        <f t="shared" si="9"/>
        <v>575</v>
      </c>
      <c r="K61" s="123">
        <f t="shared" si="10"/>
        <v>1888</v>
      </c>
      <c r="L61" s="139">
        <f t="shared" si="5"/>
        <v>0</v>
      </c>
      <c r="M61" s="44">
        <v>1888</v>
      </c>
    </row>
    <row r="62" spans="1:13" ht="15.75" x14ac:dyDescent="0.25">
      <c r="A62" s="158" t="s">
        <v>21</v>
      </c>
      <c r="B62" s="159" t="s">
        <v>18</v>
      </c>
      <c r="C62" s="155">
        <f>'34.2.1'!C62+'34.2.3'!C62+'34.2.3 (2)'!C62</f>
        <v>213</v>
      </c>
      <c r="D62" s="156">
        <f>+'34.2.3'!D62+'34.2.1'!D62+'34.2.3 (2)'!D62</f>
        <v>202</v>
      </c>
      <c r="E62" s="122">
        <f t="shared" si="6"/>
        <v>415</v>
      </c>
      <c r="F62" s="157">
        <f>'34.2.3'!F62+'34.2.1'!F62+'34.2.3 (2)'!F62</f>
        <v>134</v>
      </c>
      <c r="G62" s="157">
        <f>'34.2.3'!G62+'34.2.1'!G62+'34.2.3 (2)'!G62</f>
        <v>121</v>
      </c>
      <c r="H62" s="123">
        <f t="shared" si="7"/>
        <v>255</v>
      </c>
      <c r="I62" s="157">
        <f t="shared" si="8"/>
        <v>347</v>
      </c>
      <c r="J62" s="156">
        <f t="shared" si="9"/>
        <v>323</v>
      </c>
      <c r="K62" s="123">
        <f t="shared" si="10"/>
        <v>670</v>
      </c>
      <c r="L62" s="139">
        <f t="shared" si="5"/>
        <v>0</v>
      </c>
      <c r="M62" s="44">
        <v>670</v>
      </c>
    </row>
    <row r="63" spans="1:13" ht="15.75" x14ac:dyDescent="0.25">
      <c r="A63" s="158" t="s">
        <v>54</v>
      </c>
      <c r="B63" s="159" t="s">
        <v>56</v>
      </c>
      <c r="C63" s="155">
        <f>'34.2.1'!C63+'34.2.3'!C63+'34.2.3 (2)'!C63</f>
        <v>459</v>
      </c>
      <c r="D63" s="156">
        <f>+'34.2.3'!D63+'34.2.1'!D63+'34.2.3 (2)'!D63</f>
        <v>343</v>
      </c>
      <c r="E63" s="122">
        <f t="shared" si="6"/>
        <v>802</v>
      </c>
      <c r="F63" s="157">
        <f>'34.2.3'!F63+'34.2.1'!F63+'34.2.3 (2)'!F63</f>
        <v>306</v>
      </c>
      <c r="G63" s="157">
        <f>'34.2.3'!G63+'34.2.1'!G63+'34.2.3 (2)'!G63</f>
        <v>237</v>
      </c>
      <c r="H63" s="123">
        <f t="shared" si="7"/>
        <v>543</v>
      </c>
      <c r="I63" s="157">
        <f t="shared" si="8"/>
        <v>765</v>
      </c>
      <c r="J63" s="156">
        <f t="shared" si="9"/>
        <v>580</v>
      </c>
      <c r="K63" s="123">
        <f t="shared" si="10"/>
        <v>1345</v>
      </c>
      <c r="L63" s="139">
        <f t="shared" si="5"/>
        <v>0</v>
      </c>
      <c r="M63" s="44">
        <v>1345</v>
      </c>
    </row>
    <row r="64" spans="1:13" ht="15.75" x14ac:dyDescent="0.25">
      <c r="A64" s="158" t="s">
        <v>55</v>
      </c>
      <c r="B64" s="159" t="s">
        <v>58</v>
      </c>
      <c r="C64" s="155">
        <f>'34.2.1'!C64+'34.2.3'!C64+'34.2.3 (2)'!C64</f>
        <v>749</v>
      </c>
      <c r="D64" s="156">
        <f>+'34.2.3'!D64+'34.2.1'!D64+'34.2.3 (2)'!D64</f>
        <v>582</v>
      </c>
      <c r="E64" s="122">
        <f t="shared" si="6"/>
        <v>1331</v>
      </c>
      <c r="F64" s="157">
        <f>'34.2.3'!F64+'34.2.1'!F64+'34.2.3 (2)'!F64</f>
        <v>551</v>
      </c>
      <c r="G64" s="157">
        <f>'34.2.3'!G64+'34.2.1'!G64+'34.2.3 (2)'!G64</f>
        <v>434</v>
      </c>
      <c r="H64" s="123">
        <f t="shared" si="7"/>
        <v>985</v>
      </c>
      <c r="I64" s="157">
        <f t="shared" si="8"/>
        <v>1300</v>
      </c>
      <c r="J64" s="156">
        <f t="shared" si="9"/>
        <v>1016</v>
      </c>
      <c r="K64" s="123">
        <f t="shared" si="10"/>
        <v>2316</v>
      </c>
      <c r="L64" s="139">
        <f t="shared" si="5"/>
        <v>0</v>
      </c>
      <c r="M64" s="44">
        <v>2316</v>
      </c>
    </row>
    <row r="65" spans="1:13" ht="15.75" x14ac:dyDescent="0.25">
      <c r="A65" s="158">
        <v>60</v>
      </c>
      <c r="B65" s="159" t="s">
        <v>57</v>
      </c>
      <c r="C65" s="155">
        <f>'34.2.1'!C65+'34.2.3'!C65+'34.2.3 (2)'!C65</f>
        <v>313</v>
      </c>
      <c r="D65" s="156">
        <f>+'34.2.3'!D65+'34.2.1'!D65+'34.2.3 (2)'!D65</f>
        <v>207</v>
      </c>
      <c r="E65" s="122">
        <f t="shared" si="6"/>
        <v>520</v>
      </c>
      <c r="F65" s="157">
        <f>'34.2.3'!F65+'34.2.1'!F65+'34.2.3 (2)'!F65</f>
        <v>161</v>
      </c>
      <c r="G65" s="157">
        <f>'34.2.3'!G65+'34.2.1'!G65+'34.2.3 (2)'!G65</f>
        <v>143</v>
      </c>
      <c r="H65" s="123">
        <f t="shared" si="7"/>
        <v>304</v>
      </c>
      <c r="I65" s="157">
        <f t="shared" si="8"/>
        <v>474</v>
      </c>
      <c r="J65" s="156">
        <f t="shared" si="9"/>
        <v>350</v>
      </c>
      <c r="K65" s="123">
        <f t="shared" si="10"/>
        <v>824</v>
      </c>
      <c r="L65" s="139">
        <f t="shared" si="5"/>
        <v>0</v>
      </c>
      <c r="M65" s="44">
        <v>824</v>
      </c>
    </row>
    <row r="66" spans="1:13" ht="15.75" x14ac:dyDescent="0.25">
      <c r="A66" s="160">
        <v>61</v>
      </c>
      <c r="B66" s="159" t="s">
        <v>96</v>
      </c>
      <c r="C66" s="155">
        <f>'34.2.1'!C66+'34.2.3'!C66+'34.2.3 (2)'!C66</f>
        <v>306</v>
      </c>
      <c r="D66" s="156">
        <f>+'34.2.3'!D66+'34.2.1'!D66+'34.2.3 (2)'!D66</f>
        <v>223</v>
      </c>
      <c r="E66" s="122">
        <f t="shared" si="6"/>
        <v>529</v>
      </c>
      <c r="F66" s="157">
        <f>'34.2.3'!F66+'34.2.1'!F66+'34.2.3 (2)'!F66</f>
        <v>142</v>
      </c>
      <c r="G66" s="157">
        <f>'34.2.3'!G66+'34.2.1'!G66+'34.2.3 (2)'!G66</f>
        <v>79</v>
      </c>
      <c r="H66" s="123">
        <f t="shared" si="7"/>
        <v>221</v>
      </c>
      <c r="I66" s="157">
        <f t="shared" si="8"/>
        <v>448</v>
      </c>
      <c r="J66" s="156">
        <f t="shared" si="9"/>
        <v>302</v>
      </c>
      <c r="K66" s="123">
        <f t="shared" si="10"/>
        <v>750</v>
      </c>
      <c r="L66" s="139">
        <f t="shared" si="5"/>
        <v>0</v>
      </c>
      <c r="M66" s="44">
        <v>750</v>
      </c>
    </row>
    <row r="67" spans="1:13" ht="15.75" x14ac:dyDescent="0.25">
      <c r="A67" s="160">
        <v>62</v>
      </c>
      <c r="B67" s="159" t="s">
        <v>118</v>
      </c>
      <c r="C67" s="155">
        <f>'34.2.1'!C67+'34.2.3'!C67+'34.2.3 (2)'!C67</f>
        <v>38</v>
      </c>
      <c r="D67" s="156">
        <f>+'34.2.3'!D67+'34.2.1'!D67+'34.2.3 (2)'!D67</f>
        <v>41</v>
      </c>
      <c r="E67" s="122">
        <f t="shared" si="6"/>
        <v>79</v>
      </c>
      <c r="F67" s="157">
        <f>'34.2.3'!F67+'34.2.1'!F67+'34.2.3 (2)'!F67</f>
        <v>74</v>
      </c>
      <c r="G67" s="157">
        <f>'34.2.3'!G67+'34.2.1'!G67+'34.2.3 (2)'!G67</f>
        <v>61</v>
      </c>
      <c r="H67" s="123">
        <f t="shared" si="7"/>
        <v>135</v>
      </c>
      <c r="I67" s="157">
        <f t="shared" si="8"/>
        <v>112</v>
      </c>
      <c r="J67" s="156">
        <f t="shared" si="9"/>
        <v>102</v>
      </c>
      <c r="K67" s="123">
        <f t="shared" si="10"/>
        <v>214</v>
      </c>
      <c r="L67" s="139">
        <f t="shared" si="5"/>
        <v>0</v>
      </c>
      <c r="M67" s="44">
        <v>214</v>
      </c>
    </row>
    <row r="68" spans="1:13" ht="15.75" x14ac:dyDescent="0.25">
      <c r="A68" s="160">
        <v>63</v>
      </c>
      <c r="B68" s="161" t="s">
        <v>143</v>
      </c>
      <c r="C68" s="155">
        <f>'34.2.1'!C68+'34.2.3'!C68+'34.2.3 (2)'!C68</f>
        <v>287</v>
      </c>
      <c r="D68" s="156">
        <f>+'34.2.3'!D68+'34.2.1'!D68+'34.2.3 (2)'!D68</f>
        <v>192</v>
      </c>
      <c r="E68" s="122">
        <f t="shared" si="6"/>
        <v>479</v>
      </c>
      <c r="F68" s="157">
        <f>'34.2.3'!F68+'34.2.1'!F68+'34.2.3 (2)'!F68</f>
        <v>98</v>
      </c>
      <c r="G68" s="157">
        <f>'34.2.3'!G68+'34.2.1'!G68+'34.2.3 (2)'!G68</f>
        <v>64</v>
      </c>
      <c r="H68" s="123">
        <f t="shared" si="7"/>
        <v>162</v>
      </c>
      <c r="I68" s="157">
        <f t="shared" si="8"/>
        <v>385</v>
      </c>
      <c r="J68" s="156">
        <f t="shared" si="9"/>
        <v>256</v>
      </c>
      <c r="K68" s="123">
        <f t="shared" si="10"/>
        <v>641</v>
      </c>
      <c r="L68" s="139">
        <f t="shared" si="5"/>
        <v>0</v>
      </c>
      <c r="M68" s="44">
        <v>641</v>
      </c>
    </row>
    <row r="69" spans="1:13" ht="15.75" x14ac:dyDescent="0.25">
      <c r="A69" s="160">
        <v>64</v>
      </c>
      <c r="B69" s="161" t="s">
        <v>144</v>
      </c>
      <c r="C69" s="155">
        <f>'34.2.1'!C69+'34.2.3'!C69+'34.2.3 (2)'!C69</f>
        <v>167</v>
      </c>
      <c r="D69" s="156">
        <f>+'34.2.3'!D69+'34.2.1'!D69+'34.2.3 (2)'!D69</f>
        <v>240</v>
      </c>
      <c r="E69" s="122">
        <f t="shared" si="6"/>
        <v>407</v>
      </c>
      <c r="F69" s="157">
        <f>'34.2.3'!F69+'34.2.1'!F69+'34.2.3 (2)'!F69</f>
        <v>64</v>
      </c>
      <c r="G69" s="157">
        <f>'34.2.3'!G69+'34.2.1'!G69+'34.2.3 (2)'!G69</f>
        <v>105</v>
      </c>
      <c r="H69" s="123">
        <f t="shared" si="7"/>
        <v>169</v>
      </c>
      <c r="I69" s="157">
        <f t="shared" si="8"/>
        <v>231</v>
      </c>
      <c r="J69" s="156">
        <f t="shared" si="9"/>
        <v>345</v>
      </c>
      <c r="K69" s="123">
        <f t="shared" si="10"/>
        <v>576</v>
      </c>
      <c r="L69" s="139">
        <f t="shared" si="5"/>
        <v>0</v>
      </c>
      <c r="M69" s="44">
        <v>576</v>
      </c>
    </row>
    <row r="70" spans="1:13" ht="15.75" x14ac:dyDescent="0.25">
      <c r="A70" s="160">
        <v>65</v>
      </c>
      <c r="B70" s="161" t="s">
        <v>145</v>
      </c>
      <c r="C70" s="155">
        <f>'34.2.1'!C70+'34.2.3'!C70+'34.2.3 (2)'!C70</f>
        <v>343</v>
      </c>
      <c r="D70" s="156">
        <f>+'34.2.3'!D70+'34.2.1'!D70+'34.2.3 (2)'!D70</f>
        <v>318</v>
      </c>
      <c r="E70" s="122">
        <f t="shared" si="6"/>
        <v>661</v>
      </c>
      <c r="F70" s="157">
        <f>'34.2.3'!F70+'34.2.1'!F70+'34.2.3 (2)'!F70</f>
        <v>107</v>
      </c>
      <c r="G70" s="157">
        <f>'34.2.3'!G70+'34.2.1'!G70+'34.2.3 (2)'!G70</f>
        <v>106</v>
      </c>
      <c r="H70" s="123">
        <f t="shared" si="7"/>
        <v>213</v>
      </c>
      <c r="I70" s="157">
        <f t="shared" si="8"/>
        <v>450</v>
      </c>
      <c r="J70" s="156">
        <f t="shared" si="9"/>
        <v>424</v>
      </c>
      <c r="K70" s="123">
        <f t="shared" si="10"/>
        <v>874</v>
      </c>
      <c r="L70" s="139">
        <f t="shared" si="5"/>
        <v>0</v>
      </c>
      <c r="M70" s="44">
        <v>874</v>
      </c>
    </row>
    <row r="71" spans="1:13" ht="15.75" x14ac:dyDescent="0.25">
      <c r="A71" s="160">
        <v>66</v>
      </c>
      <c r="B71" s="162" t="s">
        <v>146</v>
      </c>
      <c r="C71" s="155">
        <f>'34.2.1'!C71+'34.2.3'!C71+'34.2.3 (2)'!C71</f>
        <v>186</v>
      </c>
      <c r="D71" s="156">
        <f>+'34.2.3'!D71+'34.2.1'!D71+'34.2.3 (2)'!D71</f>
        <v>141</v>
      </c>
      <c r="E71" s="122">
        <f t="shared" si="6"/>
        <v>327</v>
      </c>
      <c r="F71" s="157">
        <f>'34.2.3'!F71+'34.2.1'!F71+'34.2.3 (2)'!F71</f>
        <v>198</v>
      </c>
      <c r="G71" s="157">
        <f>'34.2.3'!G71+'34.2.1'!G71+'34.2.3 (2)'!G71</f>
        <v>160</v>
      </c>
      <c r="H71" s="123">
        <f t="shared" si="7"/>
        <v>358</v>
      </c>
      <c r="I71" s="157">
        <f t="shared" si="8"/>
        <v>384</v>
      </c>
      <c r="J71" s="156">
        <f t="shared" si="9"/>
        <v>301</v>
      </c>
      <c r="K71" s="123">
        <f t="shared" si="10"/>
        <v>685</v>
      </c>
      <c r="L71" s="139">
        <f t="shared" si="5"/>
        <v>0</v>
      </c>
      <c r="M71" s="44">
        <v>685</v>
      </c>
    </row>
    <row r="72" spans="1:13" ht="15.75" x14ac:dyDescent="0.25">
      <c r="A72" s="160">
        <v>67</v>
      </c>
      <c r="B72" s="162" t="s">
        <v>149</v>
      </c>
      <c r="C72" s="155">
        <f>'34.2.1'!C72+'34.2.3'!C72+'34.2.3 (2)'!C72</f>
        <v>254</v>
      </c>
      <c r="D72" s="156">
        <f>+'34.2.3'!D72+'34.2.1'!D72+'34.2.3 (2)'!D72</f>
        <v>186</v>
      </c>
      <c r="E72" s="122">
        <f t="shared" ref="E72:E91" si="11">C72+D72</f>
        <v>440</v>
      </c>
      <c r="F72" s="157">
        <f>'34.2.3'!F72+'34.2.1'!F72+'34.2.3 (2)'!F72</f>
        <v>163</v>
      </c>
      <c r="G72" s="157">
        <f>'34.2.3'!G72+'34.2.1'!G72+'34.2.3 (2)'!G72</f>
        <v>97</v>
      </c>
      <c r="H72" s="123">
        <f t="shared" ref="H72:H91" si="12">F72+G72</f>
        <v>260</v>
      </c>
      <c r="I72" s="157">
        <f t="shared" ref="I72:I91" si="13">C72+F72</f>
        <v>417</v>
      </c>
      <c r="J72" s="156">
        <f t="shared" ref="J72:J91" si="14">D72+G72</f>
        <v>283</v>
      </c>
      <c r="K72" s="123">
        <f t="shared" ref="K72:K91" si="15">I72+J72</f>
        <v>700</v>
      </c>
      <c r="L72" s="139">
        <f t="shared" ref="L72:L91" si="16">+M72-K72</f>
        <v>0</v>
      </c>
      <c r="M72" s="44">
        <v>700</v>
      </c>
    </row>
    <row r="73" spans="1:13" ht="15.75" x14ac:dyDescent="0.25">
      <c r="A73" s="160">
        <v>68</v>
      </c>
      <c r="B73" s="162" t="s">
        <v>150</v>
      </c>
      <c r="C73" s="155">
        <f>'34.2.1'!C73+'34.2.3'!C73+'34.2.3 (2)'!C73</f>
        <v>147</v>
      </c>
      <c r="D73" s="156">
        <f>+'34.2.3'!D73+'34.2.1'!D73+'34.2.3 (2)'!D73</f>
        <v>113</v>
      </c>
      <c r="E73" s="122">
        <f t="shared" si="11"/>
        <v>260</v>
      </c>
      <c r="F73" s="157">
        <f>'34.2.3'!F73+'34.2.1'!F73+'34.2.3 (2)'!F73</f>
        <v>133</v>
      </c>
      <c r="G73" s="157">
        <f>'34.2.3'!G73+'34.2.1'!G73+'34.2.3 (2)'!G73</f>
        <v>69</v>
      </c>
      <c r="H73" s="123">
        <f t="shared" si="12"/>
        <v>202</v>
      </c>
      <c r="I73" s="157">
        <f t="shared" si="13"/>
        <v>280</v>
      </c>
      <c r="J73" s="156">
        <f t="shared" si="14"/>
        <v>182</v>
      </c>
      <c r="K73" s="123">
        <f t="shared" si="15"/>
        <v>462</v>
      </c>
      <c r="L73" s="139">
        <f t="shared" si="16"/>
        <v>0</v>
      </c>
      <c r="M73" s="44">
        <v>462</v>
      </c>
    </row>
    <row r="74" spans="1:13" ht="15.75" x14ac:dyDescent="0.25">
      <c r="A74" s="160">
        <v>69</v>
      </c>
      <c r="B74" s="162" t="s">
        <v>151</v>
      </c>
      <c r="C74" s="155">
        <f>'34.2.1'!C74+'34.2.3'!C74+'34.2.3 (2)'!C74</f>
        <v>177</v>
      </c>
      <c r="D74" s="156">
        <f>+'34.2.3'!D74+'34.2.1'!D74+'34.2.3 (2)'!D74</f>
        <v>77</v>
      </c>
      <c r="E74" s="122">
        <f t="shared" si="11"/>
        <v>254</v>
      </c>
      <c r="F74" s="157">
        <f>'34.2.3'!F74+'34.2.1'!F74+'34.2.3 (2)'!F74</f>
        <v>127</v>
      </c>
      <c r="G74" s="157">
        <f>'34.2.3'!G74+'34.2.1'!G74+'34.2.3 (2)'!G74</f>
        <v>54</v>
      </c>
      <c r="H74" s="123">
        <f t="shared" si="12"/>
        <v>181</v>
      </c>
      <c r="I74" s="157">
        <f t="shared" si="13"/>
        <v>304</v>
      </c>
      <c r="J74" s="156">
        <f t="shared" si="14"/>
        <v>131</v>
      </c>
      <c r="K74" s="123">
        <f t="shared" si="15"/>
        <v>435</v>
      </c>
      <c r="L74" s="139">
        <f t="shared" si="16"/>
        <v>0</v>
      </c>
      <c r="M74" s="44">
        <v>435</v>
      </c>
    </row>
    <row r="75" spans="1:13" ht="15.75" x14ac:dyDescent="0.25">
      <c r="A75" s="160">
        <v>70</v>
      </c>
      <c r="B75" s="162" t="s">
        <v>152</v>
      </c>
      <c r="C75" s="155">
        <f>'34.2.1'!C75+'34.2.3'!C75+'34.2.3 (2)'!C75</f>
        <v>77</v>
      </c>
      <c r="D75" s="156">
        <f>+'34.2.3'!D75+'34.2.1'!D75+'34.2.3 (2)'!D75</f>
        <v>85</v>
      </c>
      <c r="E75" s="122">
        <f t="shared" si="11"/>
        <v>162</v>
      </c>
      <c r="F75" s="157">
        <f>'34.2.3'!F75+'34.2.1'!F75+'34.2.3 (2)'!F75</f>
        <v>58</v>
      </c>
      <c r="G75" s="157">
        <f>'34.2.3'!G75+'34.2.1'!G75+'34.2.3 (2)'!G75</f>
        <v>77</v>
      </c>
      <c r="H75" s="123">
        <f t="shared" si="12"/>
        <v>135</v>
      </c>
      <c r="I75" s="157">
        <f t="shared" si="13"/>
        <v>135</v>
      </c>
      <c r="J75" s="156">
        <f t="shared" si="14"/>
        <v>162</v>
      </c>
      <c r="K75" s="123">
        <f t="shared" si="15"/>
        <v>297</v>
      </c>
      <c r="L75" s="139">
        <f t="shared" si="16"/>
        <v>0</v>
      </c>
      <c r="M75" s="44">
        <v>297</v>
      </c>
    </row>
    <row r="76" spans="1:13" ht="15.75" x14ac:dyDescent="0.25">
      <c r="A76" s="160">
        <v>71</v>
      </c>
      <c r="B76" s="162" t="s">
        <v>153</v>
      </c>
      <c r="C76" s="155">
        <f>'34.2.1'!C76+'34.2.3'!C76+'34.2.3 (2)'!C76</f>
        <v>343</v>
      </c>
      <c r="D76" s="156">
        <f>+'34.2.3'!D76+'34.2.1'!D76+'34.2.3 (2)'!D76</f>
        <v>182</v>
      </c>
      <c r="E76" s="122">
        <f t="shared" si="11"/>
        <v>525</v>
      </c>
      <c r="F76" s="157">
        <f>'34.2.3'!F76+'34.2.1'!F76+'34.2.3 (2)'!F76</f>
        <v>194</v>
      </c>
      <c r="G76" s="157">
        <f>'34.2.3'!G76+'34.2.1'!G76+'34.2.3 (2)'!G76</f>
        <v>110</v>
      </c>
      <c r="H76" s="123">
        <f t="shared" si="12"/>
        <v>304</v>
      </c>
      <c r="I76" s="157">
        <f t="shared" si="13"/>
        <v>537</v>
      </c>
      <c r="J76" s="156">
        <f t="shared" si="14"/>
        <v>292</v>
      </c>
      <c r="K76" s="123">
        <f t="shared" si="15"/>
        <v>829</v>
      </c>
      <c r="L76" s="139">
        <f t="shared" si="16"/>
        <v>0</v>
      </c>
      <c r="M76" s="44">
        <v>829</v>
      </c>
    </row>
    <row r="77" spans="1:13" ht="15.75" x14ac:dyDescent="0.25">
      <c r="A77" s="160">
        <v>72</v>
      </c>
      <c r="B77" s="162" t="s">
        <v>154</v>
      </c>
      <c r="C77" s="155">
        <f>'34.2.1'!C77+'34.2.3'!C77+'34.2.3 (2)'!C77</f>
        <v>28</v>
      </c>
      <c r="D77" s="156">
        <f>+'34.2.3'!D77+'34.2.1'!D77+'34.2.3 (2)'!D77</f>
        <v>25</v>
      </c>
      <c r="E77" s="122">
        <f t="shared" si="11"/>
        <v>53</v>
      </c>
      <c r="F77" s="157">
        <f>'34.2.3'!F77+'34.2.1'!F77+'34.2.3 (2)'!F77</f>
        <v>14</v>
      </c>
      <c r="G77" s="157">
        <f>'34.2.3'!G77+'34.2.1'!G77+'34.2.3 (2)'!G77</f>
        <v>14</v>
      </c>
      <c r="H77" s="123">
        <f t="shared" si="12"/>
        <v>28</v>
      </c>
      <c r="I77" s="157">
        <f t="shared" si="13"/>
        <v>42</v>
      </c>
      <c r="J77" s="156">
        <f t="shared" si="14"/>
        <v>39</v>
      </c>
      <c r="K77" s="123">
        <f t="shared" si="15"/>
        <v>81</v>
      </c>
      <c r="L77" s="139">
        <f t="shared" si="16"/>
        <v>0</v>
      </c>
      <c r="M77" s="44">
        <v>81</v>
      </c>
    </row>
    <row r="78" spans="1:13" ht="15.75" x14ac:dyDescent="0.25">
      <c r="A78" s="160">
        <v>73</v>
      </c>
      <c r="B78" s="162" t="s">
        <v>155</v>
      </c>
      <c r="C78" s="155">
        <f>'34.2.1'!C78+'34.2.3'!C78+'34.2.3 (2)'!C78</f>
        <v>255</v>
      </c>
      <c r="D78" s="156">
        <f>+'34.2.3'!D78+'34.2.1'!D78+'34.2.3 (2)'!D78</f>
        <v>273</v>
      </c>
      <c r="E78" s="122">
        <f t="shared" si="11"/>
        <v>528</v>
      </c>
      <c r="F78" s="157">
        <f>'34.2.3'!F78+'34.2.1'!F78+'34.2.3 (2)'!F78</f>
        <v>95</v>
      </c>
      <c r="G78" s="157">
        <f>'34.2.3'!G78+'34.2.1'!G78+'34.2.3 (2)'!G78</f>
        <v>89</v>
      </c>
      <c r="H78" s="123">
        <f t="shared" si="12"/>
        <v>184</v>
      </c>
      <c r="I78" s="157">
        <f t="shared" si="13"/>
        <v>350</v>
      </c>
      <c r="J78" s="156">
        <f t="shared" si="14"/>
        <v>362</v>
      </c>
      <c r="K78" s="123">
        <f t="shared" si="15"/>
        <v>712</v>
      </c>
      <c r="L78" s="139">
        <f t="shared" si="16"/>
        <v>0</v>
      </c>
      <c r="M78" s="44">
        <v>712</v>
      </c>
    </row>
    <row r="79" spans="1:13" ht="15.75" x14ac:dyDescent="0.25">
      <c r="A79" s="160">
        <v>74</v>
      </c>
      <c r="B79" s="162" t="s">
        <v>211</v>
      </c>
      <c r="C79" s="155">
        <f>'34.2.1'!C79+'34.2.3'!C79+'34.2.3 (2)'!C79</f>
        <v>108</v>
      </c>
      <c r="D79" s="156">
        <f>+'34.2.3'!D79+'34.2.1'!D79+'34.2.3 (2)'!D79</f>
        <v>111</v>
      </c>
      <c r="E79" s="122">
        <f t="shared" si="11"/>
        <v>219</v>
      </c>
      <c r="F79" s="157">
        <f>'34.2.3'!F79+'34.2.1'!F79+'34.2.3 (2)'!F79</f>
        <v>82</v>
      </c>
      <c r="G79" s="157">
        <f>'34.2.3'!G79+'34.2.1'!G79+'34.2.3 (2)'!G79</f>
        <v>70</v>
      </c>
      <c r="H79" s="123">
        <f t="shared" si="12"/>
        <v>152</v>
      </c>
      <c r="I79" s="157">
        <f t="shared" si="13"/>
        <v>190</v>
      </c>
      <c r="J79" s="156">
        <f t="shared" si="14"/>
        <v>181</v>
      </c>
      <c r="K79" s="123">
        <f t="shared" si="15"/>
        <v>371</v>
      </c>
      <c r="L79" s="139">
        <f t="shared" si="16"/>
        <v>0</v>
      </c>
      <c r="M79" s="44">
        <v>371</v>
      </c>
    </row>
    <row r="80" spans="1:13" ht="15.75" x14ac:dyDescent="0.25">
      <c r="A80" s="160">
        <v>75</v>
      </c>
      <c r="B80" s="162" t="s">
        <v>212</v>
      </c>
      <c r="C80" s="155">
        <f>'34.2.1'!C80+'34.2.3'!C80+'34.2.3 (2)'!C80</f>
        <v>42</v>
      </c>
      <c r="D80" s="156">
        <f>+'34.2.3'!D80+'34.2.1'!D80+'34.2.3 (2)'!D80</f>
        <v>33</v>
      </c>
      <c r="E80" s="122">
        <f t="shared" si="11"/>
        <v>75</v>
      </c>
      <c r="F80" s="157">
        <f>'34.2.3'!F80+'34.2.1'!F80+'34.2.3 (2)'!F80</f>
        <v>29</v>
      </c>
      <c r="G80" s="157">
        <f>'34.2.3'!G80+'34.2.1'!G80+'34.2.3 (2)'!G80</f>
        <v>36</v>
      </c>
      <c r="H80" s="123">
        <f t="shared" si="12"/>
        <v>65</v>
      </c>
      <c r="I80" s="157">
        <f t="shared" si="13"/>
        <v>71</v>
      </c>
      <c r="J80" s="156">
        <f t="shared" si="14"/>
        <v>69</v>
      </c>
      <c r="K80" s="123">
        <f t="shared" si="15"/>
        <v>140</v>
      </c>
      <c r="L80" s="139">
        <f t="shared" si="16"/>
        <v>0</v>
      </c>
      <c r="M80" s="44">
        <v>140</v>
      </c>
    </row>
    <row r="81" spans="1:13" ht="15.75" x14ac:dyDescent="0.25">
      <c r="A81" s="160">
        <v>76</v>
      </c>
      <c r="B81" s="162" t="s">
        <v>213</v>
      </c>
      <c r="C81" s="155">
        <f>'34.2.1'!C81+'34.2.3'!C81+'34.2.3 (2)'!C81</f>
        <v>63</v>
      </c>
      <c r="D81" s="156">
        <f>+'34.2.3'!D81+'34.2.1'!D81+'34.2.3 (2)'!D81</f>
        <v>74</v>
      </c>
      <c r="E81" s="122">
        <f t="shared" si="11"/>
        <v>137</v>
      </c>
      <c r="F81" s="157">
        <f>'34.2.3'!F81+'34.2.1'!F81+'34.2.3 (2)'!F81</f>
        <v>30</v>
      </c>
      <c r="G81" s="157">
        <f>'34.2.3'!G81+'34.2.1'!G81+'34.2.3 (2)'!G81</f>
        <v>30</v>
      </c>
      <c r="H81" s="123">
        <f t="shared" si="12"/>
        <v>60</v>
      </c>
      <c r="I81" s="157">
        <f t="shared" si="13"/>
        <v>93</v>
      </c>
      <c r="J81" s="156">
        <f t="shared" si="14"/>
        <v>104</v>
      </c>
      <c r="K81" s="123">
        <f t="shared" si="15"/>
        <v>197</v>
      </c>
      <c r="L81" s="139">
        <f t="shared" si="16"/>
        <v>0</v>
      </c>
      <c r="M81" s="44">
        <v>197</v>
      </c>
    </row>
    <row r="82" spans="1:13" ht="15.75" x14ac:dyDescent="0.25">
      <c r="A82" s="160">
        <v>77</v>
      </c>
      <c r="B82" s="162" t="s">
        <v>214</v>
      </c>
      <c r="C82" s="155">
        <f>'34.2.1'!C82+'34.2.3'!C82+'34.2.3 (2)'!C82</f>
        <v>122</v>
      </c>
      <c r="D82" s="156">
        <f>+'34.2.3'!D82+'34.2.1'!D82+'34.2.3 (2)'!D82</f>
        <v>53</v>
      </c>
      <c r="E82" s="122">
        <f t="shared" si="11"/>
        <v>175</v>
      </c>
      <c r="F82" s="157">
        <f>'34.2.3'!F82+'34.2.1'!F82+'34.2.3 (2)'!F82</f>
        <v>48</v>
      </c>
      <c r="G82" s="157">
        <f>'34.2.3'!G82+'34.2.1'!G82+'34.2.3 (2)'!G82</f>
        <v>9</v>
      </c>
      <c r="H82" s="123">
        <f t="shared" si="12"/>
        <v>57</v>
      </c>
      <c r="I82" s="157">
        <f t="shared" si="13"/>
        <v>170</v>
      </c>
      <c r="J82" s="156">
        <f t="shared" si="14"/>
        <v>62</v>
      </c>
      <c r="K82" s="123">
        <f t="shared" si="15"/>
        <v>232</v>
      </c>
      <c r="L82" s="139">
        <f t="shared" si="16"/>
        <v>0</v>
      </c>
      <c r="M82" s="44">
        <v>232</v>
      </c>
    </row>
    <row r="83" spans="1:13" ht="15.75" x14ac:dyDescent="0.25">
      <c r="A83" s="160">
        <v>78</v>
      </c>
      <c r="B83" s="162" t="s">
        <v>215</v>
      </c>
      <c r="C83" s="155">
        <f>'34.2.1'!C83+'34.2.3'!C83+'34.2.3 (2)'!C83</f>
        <v>54</v>
      </c>
      <c r="D83" s="156">
        <f>+'34.2.3'!D83+'34.2.1'!D83+'34.2.3 (2)'!D83</f>
        <v>46</v>
      </c>
      <c r="E83" s="122">
        <f t="shared" si="11"/>
        <v>100</v>
      </c>
      <c r="F83" s="157">
        <f>'34.2.3'!F83+'34.2.1'!F83+'34.2.3 (2)'!F83</f>
        <v>40</v>
      </c>
      <c r="G83" s="157">
        <f>'34.2.3'!G83+'34.2.1'!G83+'34.2.3 (2)'!G83</f>
        <v>24</v>
      </c>
      <c r="H83" s="123">
        <f t="shared" si="12"/>
        <v>64</v>
      </c>
      <c r="I83" s="157">
        <f t="shared" si="13"/>
        <v>94</v>
      </c>
      <c r="J83" s="156">
        <f t="shared" si="14"/>
        <v>70</v>
      </c>
      <c r="K83" s="123">
        <f t="shared" si="15"/>
        <v>164</v>
      </c>
      <c r="L83" s="139">
        <f t="shared" si="16"/>
        <v>0</v>
      </c>
      <c r="M83" s="44">
        <v>164</v>
      </c>
    </row>
    <row r="84" spans="1:13" ht="15.75" x14ac:dyDescent="0.25">
      <c r="A84" s="160">
        <v>79</v>
      </c>
      <c r="B84" s="162" t="s">
        <v>253</v>
      </c>
      <c r="C84" s="155">
        <f>'34.2.1'!C84+'34.2.3'!C84+'34.2.3 (2)'!C84</f>
        <v>247</v>
      </c>
      <c r="D84" s="156">
        <f>+'34.2.3'!D84+'34.2.1'!D84+'34.2.3 (2)'!D84</f>
        <v>30</v>
      </c>
      <c r="E84" s="122">
        <f t="shared" si="11"/>
        <v>277</v>
      </c>
      <c r="F84" s="157">
        <f>'34.2.3'!F84+'34.2.1'!F84+'34.2.3 (2)'!F84</f>
        <v>253</v>
      </c>
      <c r="G84" s="157">
        <f>'34.2.3'!G84+'34.2.1'!G84+'34.2.3 (2)'!G84</f>
        <v>35</v>
      </c>
      <c r="H84" s="123">
        <f t="shared" si="12"/>
        <v>288</v>
      </c>
      <c r="I84" s="157">
        <f t="shared" si="13"/>
        <v>500</v>
      </c>
      <c r="J84" s="156">
        <f t="shared" si="14"/>
        <v>65</v>
      </c>
      <c r="K84" s="123">
        <f t="shared" si="15"/>
        <v>565</v>
      </c>
      <c r="L84" s="139">
        <f t="shared" si="16"/>
        <v>0</v>
      </c>
      <c r="M84" s="44">
        <v>565</v>
      </c>
    </row>
    <row r="85" spans="1:13" ht="15.75" x14ac:dyDescent="0.25">
      <c r="A85" s="160">
        <v>80</v>
      </c>
      <c r="B85" s="162" t="s">
        <v>254</v>
      </c>
      <c r="C85" s="155">
        <f>'34.2.1'!C85+'34.2.3'!C85+'34.2.3 (2)'!C85</f>
        <v>47</v>
      </c>
      <c r="D85" s="156">
        <f>+'34.2.3'!D85+'34.2.1'!D85+'34.2.3 (2)'!D85</f>
        <v>26</v>
      </c>
      <c r="E85" s="122">
        <f t="shared" si="11"/>
        <v>73</v>
      </c>
      <c r="F85" s="157">
        <f>'34.2.3'!F85+'34.2.1'!F85+'34.2.3 (2)'!F85</f>
        <v>0</v>
      </c>
      <c r="G85" s="157">
        <f>'34.2.3'!G85+'34.2.1'!G85+'34.2.3 (2)'!G85</f>
        <v>0</v>
      </c>
      <c r="H85" s="123">
        <f t="shared" si="12"/>
        <v>0</v>
      </c>
      <c r="I85" s="157">
        <f t="shared" si="13"/>
        <v>47</v>
      </c>
      <c r="J85" s="156">
        <f t="shared" si="14"/>
        <v>26</v>
      </c>
      <c r="K85" s="123">
        <f t="shared" si="15"/>
        <v>73</v>
      </c>
      <c r="L85" s="139">
        <f t="shared" si="16"/>
        <v>0</v>
      </c>
      <c r="M85" s="44">
        <v>73</v>
      </c>
    </row>
    <row r="86" spans="1:13" ht="15.75" x14ac:dyDescent="0.25">
      <c r="A86" s="158">
        <v>81</v>
      </c>
      <c r="B86" s="161" t="s">
        <v>255</v>
      </c>
      <c r="C86" s="155">
        <f>'34.2.1'!C86+'34.2.3'!C86+'34.2.3 (2)'!C86</f>
        <v>85</v>
      </c>
      <c r="D86" s="156">
        <f>+'34.2.3'!D86+'34.2.1'!D86+'34.2.3 (2)'!D86</f>
        <v>76</v>
      </c>
      <c r="E86" s="122">
        <f t="shared" si="11"/>
        <v>161</v>
      </c>
      <c r="F86" s="157">
        <f>'34.2.3'!F86+'34.2.1'!F86+'34.2.3 (2)'!F86</f>
        <v>0</v>
      </c>
      <c r="G86" s="157">
        <f>'34.2.3'!G86+'34.2.1'!G86+'34.2.3 (2)'!G86</f>
        <v>0</v>
      </c>
      <c r="H86" s="123">
        <f t="shared" si="12"/>
        <v>0</v>
      </c>
      <c r="I86" s="157">
        <f t="shared" si="13"/>
        <v>85</v>
      </c>
      <c r="J86" s="156">
        <f t="shared" si="14"/>
        <v>76</v>
      </c>
      <c r="K86" s="123">
        <f t="shared" si="15"/>
        <v>161</v>
      </c>
      <c r="L86" s="139">
        <f t="shared" si="16"/>
        <v>0</v>
      </c>
      <c r="M86" s="44">
        <v>161</v>
      </c>
    </row>
    <row r="87" spans="1:13" ht="15.75" x14ac:dyDescent="0.25">
      <c r="A87" s="158">
        <v>82</v>
      </c>
      <c r="B87" s="161" t="s">
        <v>256</v>
      </c>
      <c r="C87" s="155">
        <f>'34.2.1'!C87+'34.2.3'!C87+'34.2.3 (2)'!C87</f>
        <v>74</v>
      </c>
      <c r="D87" s="156">
        <f>+'34.2.3'!D87+'34.2.1'!D87+'34.2.3 (2)'!D87</f>
        <v>50</v>
      </c>
      <c r="E87" s="122">
        <f t="shared" si="11"/>
        <v>124</v>
      </c>
      <c r="F87" s="157">
        <f>'34.2.3'!F87+'34.2.1'!F87+'34.2.3 (2)'!F87</f>
        <v>0</v>
      </c>
      <c r="G87" s="157">
        <f>'34.2.3'!G87+'34.2.1'!G87+'34.2.3 (2)'!G87</f>
        <v>0</v>
      </c>
      <c r="H87" s="123">
        <f t="shared" si="12"/>
        <v>0</v>
      </c>
      <c r="I87" s="157">
        <f t="shared" si="13"/>
        <v>74</v>
      </c>
      <c r="J87" s="156">
        <f t="shared" si="14"/>
        <v>50</v>
      </c>
      <c r="K87" s="123">
        <f t="shared" si="15"/>
        <v>124</v>
      </c>
      <c r="L87" s="139">
        <f t="shared" si="16"/>
        <v>0</v>
      </c>
      <c r="M87" s="44">
        <v>124</v>
      </c>
    </row>
    <row r="88" spans="1:13" ht="15.75" x14ac:dyDescent="0.25">
      <c r="A88" s="158">
        <v>83</v>
      </c>
      <c r="B88" s="161" t="s">
        <v>257</v>
      </c>
      <c r="C88" s="155">
        <f>'34.2.1'!C88+'34.2.3'!C88+'34.2.3 (2)'!C88</f>
        <v>108</v>
      </c>
      <c r="D88" s="156">
        <f>+'34.2.3'!D88+'34.2.1'!D88+'34.2.3 (2)'!D88</f>
        <v>87</v>
      </c>
      <c r="E88" s="122">
        <f t="shared" si="11"/>
        <v>195</v>
      </c>
      <c r="F88" s="157">
        <f>'34.2.3'!F88+'34.2.1'!F88+'34.2.3 (2)'!F88</f>
        <v>0</v>
      </c>
      <c r="G88" s="157">
        <f>'34.2.3'!G88+'34.2.1'!G88+'34.2.3 (2)'!G88</f>
        <v>0</v>
      </c>
      <c r="H88" s="123">
        <f t="shared" si="12"/>
        <v>0</v>
      </c>
      <c r="I88" s="157">
        <f t="shared" si="13"/>
        <v>108</v>
      </c>
      <c r="J88" s="156">
        <f t="shared" si="14"/>
        <v>87</v>
      </c>
      <c r="K88" s="123">
        <f t="shared" si="15"/>
        <v>195</v>
      </c>
      <c r="L88" s="139">
        <f t="shared" si="16"/>
        <v>0</v>
      </c>
      <c r="M88" s="44">
        <v>195</v>
      </c>
    </row>
    <row r="89" spans="1:13" ht="15.75" x14ac:dyDescent="0.25">
      <c r="A89" s="158">
        <v>84</v>
      </c>
      <c r="B89" s="161" t="s">
        <v>258</v>
      </c>
      <c r="C89" s="155">
        <f>'34.2.1'!C89+'34.2.3'!C89+'34.2.3 (2)'!C89</f>
        <v>70</v>
      </c>
      <c r="D89" s="156">
        <f>+'34.2.3'!D89+'34.2.1'!D89+'34.2.3 (2)'!D89</f>
        <v>38</v>
      </c>
      <c r="E89" s="122">
        <f t="shared" si="11"/>
        <v>108</v>
      </c>
      <c r="F89" s="157">
        <f>'34.2.3'!F89+'34.2.1'!F89+'34.2.3 (2)'!F89</f>
        <v>0</v>
      </c>
      <c r="G89" s="157">
        <f>'34.2.3'!G89+'34.2.1'!G89+'34.2.3 (2)'!G89</f>
        <v>0</v>
      </c>
      <c r="H89" s="123">
        <f t="shared" si="12"/>
        <v>0</v>
      </c>
      <c r="I89" s="157">
        <f t="shared" si="13"/>
        <v>70</v>
      </c>
      <c r="J89" s="156">
        <f t="shared" si="14"/>
        <v>38</v>
      </c>
      <c r="K89" s="123">
        <f t="shared" si="15"/>
        <v>108</v>
      </c>
      <c r="L89" s="139">
        <f t="shared" si="16"/>
        <v>0</v>
      </c>
      <c r="M89" s="44">
        <v>108</v>
      </c>
    </row>
    <row r="90" spans="1:13" ht="15.75" x14ac:dyDescent="0.25">
      <c r="A90" s="158">
        <v>85</v>
      </c>
      <c r="B90" s="161" t="s">
        <v>259</v>
      </c>
      <c r="C90" s="155">
        <f>'34.2.1'!C90+'34.2.3'!C90+'34.2.3 (2)'!C90</f>
        <v>92</v>
      </c>
      <c r="D90" s="156">
        <f>+'34.2.3'!D90+'34.2.1'!D90+'34.2.3 (2)'!D90</f>
        <v>77</v>
      </c>
      <c r="E90" s="122">
        <f t="shared" si="11"/>
        <v>169</v>
      </c>
      <c r="F90" s="157">
        <f>'34.2.3'!F90+'34.2.1'!F90+'34.2.3 (2)'!F90</f>
        <v>0</v>
      </c>
      <c r="G90" s="157">
        <f>'34.2.3'!G90+'34.2.1'!G90+'34.2.3 (2)'!G90</f>
        <v>0</v>
      </c>
      <c r="H90" s="123">
        <f t="shared" si="12"/>
        <v>0</v>
      </c>
      <c r="I90" s="157">
        <f t="shared" si="13"/>
        <v>92</v>
      </c>
      <c r="J90" s="156">
        <f t="shared" si="14"/>
        <v>77</v>
      </c>
      <c r="K90" s="123">
        <f t="shared" si="15"/>
        <v>169</v>
      </c>
      <c r="L90" s="139">
        <f t="shared" si="16"/>
        <v>0</v>
      </c>
      <c r="M90" s="44">
        <v>169</v>
      </c>
    </row>
    <row r="91" spans="1:13" ht="16.5" thickBot="1" x14ac:dyDescent="0.3">
      <c r="A91" s="158">
        <v>86</v>
      </c>
      <c r="B91" s="161" t="s">
        <v>260</v>
      </c>
      <c r="C91" s="155">
        <f>'34.2.1'!C91+'34.2.3'!C91+'34.2.3 (2)'!C91</f>
        <v>89</v>
      </c>
      <c r="D91" s="156">
        <f>+'34.2.3'!D91+'34.2.1'!D91+'34.2.3 (2)'!D91</f>
        <v>127</v>
      </c>
      <c r="E91" s="122">
        <f t="shared" si="11"/>
        <v>216</v>
      </c>
      <c r="F91" s="157">
        <f>'34.2.3'!F91+'34.2.1'!F91+'34.2.3 (2)'!F91</f>
        <v>0</v>
      </c>
      <c r="G91" s="157">
        <f>'34.2.3'!G91+'34.2.1'!G91+'34.2.3 (2)'!G91</f>
        <v>0</v>
      </c>
      <c r="H91" s="123">
        <f t="shared" si="12"/>
        <v>0</v>
      </c>
      <c r="I91" s="157">
        <f t="shared" si="13"/>
        <v>89</v>
      </c>
      <c r="J91" s="156">
        <f t="shared" si="14"/>
        <v>127</v>
      </c>
      <c r="K91" s="123">
        <f t="shared" si="15"/>
        <v>216</v>
      </c>
      <c r="L91" s="139">
        <f t="shared" si="16"/>
        <v>0</v>
      </c>
      <c r="M91" s="44">
        <v>216</v>
      </c>
    </row>
    <row r="92" spans="1:13" ht="17.25" thickTop="1" thickBot="1" x14ac:dyDescent="0.3">
      <c r="A92" s="163"/>
      <c r="B92" s="124" t="s">
        <v>6</v>
      </c>
      <c r="C92" s="125">
        <f>SUM(C6:C91)</f>
        <v>50626</v>
      </c>
      <c r="D92" s="126">
        <f>SUM(D6:D91)</f>
        <v>31463</v>
      </c>
      <c r="E92" s="127">
        <f>+C92+D92</f>
        <v>82089</v>
      </c>
      <c r="F92" s="128">
        <f>SUM(F6:F91)</f>
        <v>40189</v>
      </c>
      <c r="G92" s="126">
        <f>SUM(G6:G91)</f>
        <v>25283</v>
      </c>
      <c r="H92" s="129">
        <f>F92+G92</f>
        <v>65472</v>
      </c>
      <c r="I92" s="128">
        <f t="shared" ref="I92" si="17">C92+F92</f>
        <v>90815</v>
      </c>
      <c r="J92" s="126">
        <f t="shared" ref="J92" si="18">D92+G92</f>
        <v>56746</v>
      </c>
      <c r="K92" s="129">
        <f t="shared" ref="K92" si="19">I92+J92</f>
        <v>147561</v>
      </c>
      <c r="L92" s="139">
        <f>SUM(L6:L91)</f>
        <v>0</v>
      </c>
    </row>
    <row r="93" spans="1:13" ht="13.5" thickTop="1" x14ac:dyDescent="0.2">
      <c r="A93" s="262" t="s">
        <v>237</v>
      </c>
      <c r="B93" s="262"/>
      <c r="C93" s="262"/>
      <c r="D93" s="262"/>
      <c r="E93" s="262"/>
      <c r="F93" s="262"/>
      <c r="G93" s="262"/>
      <c r="H93" s="262"/>
      <c r="I93" s="262"/>
      <c r="J93" s="262"/>
      <c r="K93" s="262"/>
    </row>
    <row r="94" spans="1:13" x14ac:dyDescent="0.2">
      <c r="C94" s="108"/>
      <c r="D94" s="108"/>
      <c r="E94" s="108"/>
      <c r="F94" s="108"/>
    </row>
    <row r="95" spans="1:13" x14ac:dyDescent="0.2">
      <c r="C95" s="108"/>
      <c r="D95" s="108"/>
      <c r="E95" s="108"/>
      <c r="F95" s="108"/>
    </row>
  </sheetData>
  <mergeCells count="7">
    <mergeCell ref="A93:K93"/>
    <mergeCell ref="A1:K1"/>
    <mergeCell ref="A4:A5"/>
    <mergeCell ref="B4:B5"/>
    <mergeCell ref="C4:E4"/>
    <mergeCell ref="F4:H4"/>
    <mergeCell ref="I4:K4"/>
  </mergeCells>
  <printOptions horizontalCentered="1"/>
  <pageMargins left="0.35433070866141736" right="0.35433070866141736" top="0.39370078740157483" bottom="0.39370078740157483" header="0" footer="0"/>
  <pageSetup paperSize="256" scale="50" orientation="portrait" r:id="rId1"/>
  <headerFooter alignWithMargins="0"/>
  <colBreaks count="1" manualBreakCount="1">
    <brk id="11" max="1048575" man="1"/>
  </colBreaks>
  <ignoredErrors>
    <ignoredError sqref="E92" 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5"/>
  <sheetViews>
    <sheetView view="pageBreakPreview" zoomScale="90" zoomScaleNormal="110" zoomScaleSheetLayoutView="90" workbookViewId="0">
      <pane xSplit="2" ySplit="6" topLeftCell="C7" activePane="bottomRight" state="frozen"/>
      <selection activeCell="G8" sqref="G8"/>
      <selection pane="topRight" activeCell="G8" sqref="G8"/>
      <selection pane="bottomLeft" activeCell="G8" sqref="G8"/>
      <selection pane="bottomRight" activeCell="G8" sqref="G8"/>
    </sheetView>
  </sheetViews>
  <sheetFormatPr baseColWidth="10" defaultRowHeight="12.75" x14ac:dyDescent="0.2"/>
  <cols>
    <col min="1" max="1" width="5.140625" style="63" customWidth="1"/>
    <col min="2" max="2" width="42.85546875" style="105" customWidth="1"/>
    <col min="3" max="3" width="11.85546875" style="63" bestFit="1" customWidth="1"/>
    <col min="4" max="5" width="11.42578125" style="63"/>
    <col min="15" max="15" width="5.140625" style="63" customWidth="1"/>
    <col min="16" max="16" width="48" style="105" customWidth="1"/>
  </cols>
  <sheetData>
    <row r="1" spans="1:28" ht="18" x14ac:dyDescent="0.25">
      <c r="A1" s="250" t="s">
        <v>246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 t="s">
        <v>245</v>
      </c>
      <c r="P1" s="250"/>
      <c r="Q1" s="250"/>
      <c r="R1" s="250"/>
      <c r="S1" s="250"/>
      <c r="T1" s="250"/>
      <c r="U1" s="250"/>
      <c r="V1" s="250"/>
      <c r="W1" s="250"/>
      <c r="X1" s="250"/>
      <c r="Y1" s="250"/>
      <c r="Z1" s="250"/>
      <c r="AA1" s="250"/>
      <c r="AB1" s="250"/>
    </row>
    <row r="3" spans="1:28" ht="16.5" thickBot="1" x14ac:dyDescent="0.25">
      <c r="A3" s="104"/>
      <c r="N3" s="29" t="s">
        <v>348</v>
      </c>
      <c r="O3" s="104"/>
      <c r="AB3" s="29" t="s">
        <v>349</v>
      </c>
    </row>
    <row r="4" spans="1:28" ht="18.75" customHeight="1" thickTop="1" thickBot="1" x14ac:dyDescent="0.25">
      <c r="A4" s="245" t="s">
        <v>8</v>
      </c>
      <c r="B4" s="245" t="s">
        <v>182</v>
      </c>
      <c r="C4" s="259" t="s">
        <v>209</v>
      </c>
      <c r="D4" s="260"/>
      <c r="E4" s="261"/>
      <c r="F4" s="259" t="s">
        <v>208</v>
      </c>
      <c r="G4" s="260"/>
      <c r="H4" s="261"/>
      <c r="I4" s="259" t="s">
        <v>226</v>
      </c>
      <c r="J4" s="260"/>
      <c r="K4" s="261"/>
      <c r="L4" s="245" t="s">
        <v>6</v>
      </c>
      <c r="M4" s="245"/>
      <c r="N4" s="245"/>
      <c r="O4" s="245" t="s">
        <v>8</v>
      </c>
      <c r="P4" s="245" t="s">
        <v>182</v>
      </c>
      <c r="Q4" s="245" t="s">
        <v>209</v>
      </c>
      <c r="R4" s="245"/>
      <c r="S4" s="245"/>
      <c r="T4" s="245" t="s">
        <v>208</v>
      </c>
      <c r="U4" s="245"/>
      <c r="V4" s="245"/>
      <c r="W4" s="245" t="s">
        <v>226</v>
      </c>
      <c r="X4" s="245"/>
      <c r="Y4" s="245"/>
      <c r="Z4" s="245" t="s">
        <v>6</v>
      </c>
      <c r="AA4" s="245"/>
      <c r="AB4" s="245"/>
    </row>
    <row r="5" spans="1:28" ht="21" customHeight="1" thickTop="1" thickBot="1" x14ac:dyDescent="0.25">
      <c r="A5" s="245"/>
      <c r="B5" s="245"/>
      <c r="C5" s="114" t="s">
        <v>180</v>
      </c>
      <c r="D5" s="115" t="s">
        <v>181</v>
      </c>
      <c r="E5" s="116" t="s">
        <v>123</v>
      </c>
      <c r="F5" s="114" t="s">
        <v>180</v>
      </c>
      <c r="G5" s="115" t="s">
        <v>181</v>
      </c>
      <c r="H5" s="116" t="s">
        <v>123</v>
      </c>
      <c r="I5" s="114" t="s">
        <v>180</v>
      </c>
      <c r="J5" s="115" t="s">
        <v>181</v>
      </c>
      <c r="K5" s="116" t="s">
        <v>123</v>
      </c>
      <c r="L5" s="174" t="s">
        <v>180</v>
      </c>
      <c r="M5" s="174" t="s">
        <v>181</v>
      </c>
      <c r="N5" s="174" t="s">
        <v>123</v>
      </c>
      <c r="O5" s="245"/>
      <c r="P5" s="245"/>
      <c r="Q5" s="174" t="s">
        <v>180</v>
      </c>
      <c r="R5" s="174" t="s">
        <v>181</v>
      </c>
      <c r="S5" s="174" t="s">
        <v>123</v>
      </c>
      <c r="T5" s="174" t="s">
        <v>180</v>
      </c>
      <c r="U5" s="174" t="s">
        <v>181</v>
      </c>
      <c r="V5" s="174" t="s">
        <v>123</v>
      </c>
      <c r="W5" s="198" t="s">
        <v>180</v>
      </c>
      <c r="X5" s="198" t="s">
        <v>181</v>
      </c>
      <c r="Y5" s="198" t="s">
        <v>123</v>
      </c>
      <c r="Z5" s="174" t="s">
        <v>180</v>
      </c>
      <c r="AA5" s="174" t="s">
        <v>181</v>
      </c>
      <c r="AB5" s="174" t="s">
        <v>123</v>
      </c>
    </row>
    <row r="6" spans="1:28" ht="16.5" thickTop="1" x14ac:dyDescent="0.25">
      <c r="A6" s="140">
        <v>1</v>
      </c>
      <c r="B6" s="141" t="s">
        <v>11</v>
      </c>
      <c r="C6" s="185">
        <f>'34.2.1'!I6</f>
        <v>1161</v>
      </c>
      <c r="D6" s="186">
        <f>'34.2.1'!J6</f>
        <v>825</v>
      </c>
      <c r="E6" s="187">
        <f>+C6+D6</f>
        <v>1986</v>
      </c>
      <c r="F6" s="185">
        <f>+'34.2.3'!I6</f>
        <v>502</v>
      </c>
      <c r="G6" s="186">
        <f>'34.2.3'!J6</f>
        <v>378</v>
      </c>
      <c r="H6" s="187">
        <f>+F6+G6</f>
        <v>880</v>
      </c>
      <c r="I6" s="185">
        <f>'34.2.3 (2)'!I6</f>
        <v>9</v>
      </c>
      <c r="J6" s="186">
        <f>'34.2.3 (2)'!J6</f>
        <v>0</v>
      </c>
      <c r="K6" s="187">
        <f>+I6+J6</f>
        <v>9</v>
      </c>
      <c r="L6" s="185">
        <f>+C6+F6+I6</f>
        <v>1672</v>
      </c>
      <c r="M6" s="186">
        <f>+D6+G6+J6</f>
        <v>1203</v>
      </c>
      <c r="N6" s="187">
        <f>+L6+M6</f>
        <v>2875</v>
      </c>
      <c r="O6" s="140">
        <v>1</v>
      </c>
      <c r="P6" s="141" t="s">
        <v>11</v>
      </c>
      <c r="Q6" s="175">
        <f>+C6/E6*100</f>
        <v>58.459214501510573</v>
      </c>
      <c r="R6" s="176">
        <f>+D6/E6*100</f>
        <v>41.540785498489427</v>
      </c>
      <c r="S6" s="177">
        <f>+Q6+R6</f>
        <v>100</v>
      </c>
      <c r="T6" s="179">
        <f t="shared" ref="T6:T7" si="0">IFERROR(F6/H6*100,0)</f>
        <v>57.045454545454547</v>
      </c>
      <c r="U6" s="180">
        <f t="shared" ref="U6:U7" si="1">IFERROR(G6/H6*100,0)</f>
        <v>42.954545454545453</v>
      </c>
      <c r="V6" s="181">
        <f>+T6+U6</f>
        <v>100</v>
      </c>
      <c r="W6" s="179">
        <f t="shared" ref="W6:W7" si="2">IFERROR(I6/K6*100,0)</f>
        <v>100</v>
      </c>
      <c r="X6" s="180">
        <f t="shared" ref="X6:X7" si="3">IFERROR(J6/K6*100,0)</f>
        <v>0</v>
      </c>
      <c r="Y6" s="203">
        <f>+W6+X6</f>
        <v>100</v>
      </c>
      <c r="Z6" s="175">
        <f>+L6/N6*100</f>
        <v>58.15652173913044</v>
      </c>
      <c r="AA6" s="176">
        <f>+M6/N6*100</f>
        <v>41.843478260869567</v>
      </c>
      <c r="AB6" s="177">
        <f>+Z6+AA6</f>
        <v>100</v>
      </c>
    </row>
    <row r="7" spans="1:28" ht="15.75" x14ac:dyDescent="0.25">
      <c r="A7" s="142">
        <v>2</v>
      </c>
      <c r="B7" s="143" t="s">
        <v>64</v>
      </c>
      <c r="C7" s="117">
        <f>'34.2.1'!I7</f>
        <v>2065</v>
      </c>
      <c r="D7" s="188">
        <f>'34.2.1'!J7</f>
        <v>1799</v>
      </c>
      <c r="E7" s="189">
        <f t="shared" ref="E7" si="4">+C7+D7</f>
        <v>3864</v>
      </c>
      <c r="F7" s="117">
        <f>+'34.2.3'!I7</f>
        <v>413</v>
      </c>
      <c r="G7" s="188">
        <f>'34.2.3'!J7</f>
        <v>444</v>
      </c>
      <c r="H7" s="189">
        <f t="shared" ref="H7" si="5">+F7+G7</f>
        <v>857</v>
      </c>
      <c r="I7" s="190">
        <f>'34.2.3 (2)'!I7</f>
        <v>0</v>
      </c>
      <c r="J7" s="191">
        <f>'34.2.3 (2)'!J7</f>
        <v>0</v>
      </c>
      <c r="K7" s="192">
        <f t="shared" ref="K7" si="6">+I7+J7</f>
        <v>0</v>
      </c>
      <c r="L7" s="190">
        <f t="shared" ref="L7" si="7">+C7+F7+I7</f>
        <v>2478</v>
      </c>
      <c r="M7" s="191">
        <f t="shared" ref="M7" si="8">+D7+G7+J7</f>
        <v>2243</v>
      </c>
      <c r="N7" s="192">
        <f t="shared" ref="N7" si="9">+L7+M7</f>
        <v>4721</v>
      </c>
      <c r="O7" s="142">
        <v>2</v>
      </c>
      <c r="P7" s="143" t="s">
        <v>64</v>
      </c>
      <c r="Q7" s="175">
        <f t="shared" ref="Q7" si="10">+C7/E7*100</f>
        <v>53.44202898550725</v>
      </c>
      <c r="R7" s="176">
        <f t="shared" ref="R7" si="11">+D7/E7*100</f>
        <v>46.557971014492757</v>
      </c>
      <c r="S7" s="177">
        <f t="shared" ref="S7" si="12">+Q7+R7</f>
        <v>100</v>
      </c>
      <c r="T7" s="182">
        <f t="shared" si="0"/>
        <v>48.191365227537922</v>
      </c>
      <c r="U7" s="183">
        <f t="shared" si="1"/>
        <v>51.808634772462078</v>
      </c>
      <c r="V7" s="184">
        <f t="shared" ref="V7" si="13">+T7+U7</f>
        <v>100</v>
      </c>
      <c r="W7" s="182">
        <f t="shared" si="2"/>
        <v>0</v>
      </c>
      <c r="X7" s="183">
        <f t="shared" si="3"/>
        <v>0</v>
      </c>
      <c r="Y7" s="203">
        <f t="shared" ref="Y7" si="14">+W7+X7</f>
        <v>0</v>
      </c>
      <c r="Z7" s="175">
        <f t="shared" ref="Z7" si="15">+L7/N7*100</f>
        <v>52.488879474687565</v>
      </c>
      <c r="AA7" s="176">
        <f t="shared" ref="AA7" si="16">+M7/N7*100</f>
        <v>47.511120525312435</v>
      </c>
      <c r="AB7" s="177">
        <f t="shared" ref="AB7" si="17">+Z7+AA7</f>
        <v>100</v>
      </c>
    </row>
    <row r="8" spans="1:28" ht="15.75" x14ac:dyDescent="0.25">
      <c r="A8" s="142">
        <v>3</v>
      </c>
      <c r="B8" s="143" t="s">
        <v>12</v>
      </c>
      <c r="C8" s="117">
        <f>'34.2.1'!I8</f>
        <v>993</v>
      </c>
      <c r="D8" s="188">
        <f>'34.2.1'!J8</f>
        <v>934</v>
      </c>
      <c r="E8" s="189">
        <f t="shared" ref="E8:E71" si="18">+C8+D8</f>
        <v>1927</v>
      </c>
      <c r="F8" s="117">
        <f>+'34.2.3'!I8</f>
        <v>511</v>
      </c>
      <c r="G8" s="188">
        <f>'34.2.3'!J8</f>
        <v>478</v>
      </c>
      <c r="H8" s="189">
        <f t="shared" ref="H8:H71" si="19">+F8+G8</f>
        <v>989</v>
      </c>
      <c r="I8" s="190">
        <f>'34.2.3 (2)'!I8</f>
        <v>19</v>
      </c>
      <c r="J8" s="191">
        <f>'34.2.3 (2)'!J8</f>
        <v>35</v>
      </c>
      <c r="K8" s="192">
        <f t="shared" ref="K8:K71" si="20">+I8+J8</f>
        <v>54</v>
      </c>
      <c r="L8" s="190">
        <f t="shared" ref="L8:L71" si="21">+C8+F8+I8</f>
        <v>1523</v>
      </c>
      <c r="M8" s="191">
        <f t="shared" ref="M8:M71" si="22">+D8+G8+J8</f>
        <v>1447</v>
      </c>
      <c r="N8" s="192">
        <f t="shared" ref="N8:N71" si="23">+L8+M8</f>
        <v>2970</v>
      </c>
      <c r="O8" s="142">
        <v>3</v>
      </c>
      <c r="P8" s="143" t="s">
        <v>12</v>
      </c>
      <c r="Q8" s="175">
        <f t="shared" ref="Q8:Q71" si="24">+C8/E8*100</f>
        <v>51.530877010897768</v>
      </c>
      <c r="R8" s="176">
        <f t="shared" ref="R8:R71" si="25">+D8/E8*100</f>
        <v>48.469122989102232</v>
      </c>
      <c r="S8" s="177">
        <f t="shared" ref="S8:S71" si="26">+Q8+R8</f>
        <v>100</v>
      </c>
      <c r="T8" s="182">
        <f t="shared" ref="T8:T71" si="27">IFERROR(F8/H8*100,0)</f>
        <v>51.668351870576338</v>
      </c>
      <c r="U8" s="183">
        <f t="shared" ref="U8:U71" si="28">IFERROR(G8/H8*100,0)</f>
        <v>48.331648129423662</v>
      </c>
      <c r="V8" s="184">
        <f t="shared" ref="V8:V71" si="29">+T8+U8</f>
        <v>100</v>
      </c>
      <c r="W8" s="182">
        <f t="shared" ref="W8:W71" si="30">IFERROR(I8/K8*100,0)</f>
        <v>35.185185185185183</v>
      </c>
      <c r="X8" s="183">
        <f t="shared" ref="X8:X71" si="31">IFERROR(J8/K8*100,0)</f>
        <v>64.81481481481481</v>
      </c>
      <c r="Y8" s="203">
        <f t="shared" ref="Y8:Y71" si="32">+W8+X8</f>
        <v>100</v>
      </c>
      <c r="Z8" s="175">
        <f t="shared" ref="Z8:Z71" si="33">+L8/N8*100</f>
        <v>51.27946127946128</v>
      </c>
      <c r="AA8" s="176">
        <f t="shared" ref="AA8:AA71" si="34">+M8/N8*100</f>
        <v>48.72053872053872</v>
      </c>
      <c r="AB8" s="177">
        <f t="shared" ref="AB8:AB71" si="35">+Z8+AA8</f>
        <v>100</v>
      </c>
    </row>
    <row r="9" spans="1:28" ht="15.75" x14ac:dyDescent="0.25">
      <c r="A9" s="142">
        <v>4</v>
      </c>
      <c r="B9" s="143" t="s">
        <v>62</v>
      </c>
      <c r="C9" s="117">
        <f>'34.2.1'!I9</f>
        <v>770</v>
      </c>
      <c r="D9" s="188">
        <f>'34.2.1'!J9</f>
        <v>829</v>
      </c>
      <c r="E9" s="189">
        <f t="shared" si="18"/>
        <v>1599</v>
      </c>
      <c r="F9" s="117">
        <f>+'34.2.3'!I9</f>
        <v>434</v>
      </c>
      <c r="G9" s="188">
        <f>'34.2.3'!J9</f>
        <v>435</v>
      </c>
      <c r="H9" s="189">
        <f t="shared" si="19"/>
        <v>869</v>
      </c>
      <c r="I9" s="190">
        <f>'34.2.3 (2)'!I9</f>
        <v>0</v>
      </c>
      <c r="J9" s="191">
        <f>'34.2.3 (2)'!J9</f>
        <v>0</v>
      </c>
      <c r="K9" s="192">
        <f t="shared" si="20"/>
        <v>0</v>
      </c>
      <c r="L9" s="190">
        <f t="shared" si="21"/>
        <v>1204</v>
      </c>
      <c r="M9" s="191">
        <f t="shared" si="22"/>
        <v>1264</v>
      </c>
      <c r="N9" s="192">
        <f t="shared" si="23"/>
        <v>2468</v>
      </c>
      <c r="O9" s="142">
        <v>4</v>
      </c>
      <c r="P9" s="143" t="s">
        <v>62</v>
      </c>
      <c r="Q9" s="175">
        <f t="shared" si="24"/>
        <v>48.155096935584737</v>
      </c>
      <c r="R9" s="176">
        <f t="shared" si="25"/>
        <v>51.844903064415263</v>
      </c>
      <c r="S9" s="177">
        <f t="shared" si="26"/>
        <v>100</v>
      </c>
      <c r="T9" s="182">
        <f t="shared" si="27"/>
        <v>49.942462600690455</v>
      </c>
      <c r="U9" s="183">
        <f t="shared" si="28"/>
        <v>50.057537399309545</v>
      </c>
      <c r="V9" s="184">
        <f t="shared" si="29"/>
        <v>100</v>
      </c>
      <c r="W9" s="182">
        <f t="shared" si="30"/>
        <v>0</v>
      </c>
      <c r="X9" s="183">
        <f t="shared" si="31"/>
        <v>0</v>
      </c>
      <c r="Y9" s="203">
        <f t="shared" si="32"/>
        <v>0</v>
      </c>
      <c r="Z9" s="175">
        <f t="shared" si="33"/>
        <v>48.784440842787681</v>
      </c>
      <c r="AA9" s="176">
        <f t="shared" si="34"/>
        <v>51.215559157212319</v>
      </c>
      <c r="AB9" s="177">
        <f t="shared" si="35"/>
        <v>100</v>
      </c>
    </row>
    <row r="10" spans="1:28" ht="15.75" x14ac:dyDescent="0.25">
      <c r="A10" s="142">
        <v>5</v>
      </c>
      <c r="B10" s="143" t="s">
        <v>13</v>
      </c>
      <c r="C10" s="117">
        <f>'34.2.1'!I10</f>
        <v>1751</v>
      </c>
      <c r="D10" s="188">
        <f>'34.2.1'!J10</f>
        <v>1173</v>
      </c>
      <c r="E10" s="189">
        <f t="shared" si="18"/>
        <v>2924</v>
      </c>
      <c r="F10" s="117">
        <f>+'34.2.3'!I10</f>
        <v>889</v>
      </c>
      <c r="G10" s="188">
        <f>'34.2.3'!J10</f>
        <v>635</v>
      </c>
      <c r="H10" s="189">
        <f t="shared" si="19"/>
        <v>1524</v>
      </c>
      <c r="I10" s="190">
        <f>'34.2.3 (2)'!I10</f>
        <v>5</v>
      </c>
      <c r="J10" s="191">
        <f>'34.2.3 (2)'!J10</f>
        <v>3</v>
      </c>
      <c r="K10" s="192">
        <f t="shared" si="20"/>
        <v>8</v>
      </c>
      <c r="L10" s="190">
        <f t="shared" si="21"/>
        <v>2645</v>
      </c>
      <c r="M10" s="191">
        <f t="shared" si="22"/>
        <v>1811</v>
      </c>
      <c r="N10" s="192">
        <f t="shared" si="23"/>
        <v>4456</v>
      </c>
      <c r="O10" s="142">
        <v>5</v>
      </c>
      <c r="P10" s="143" t="s">
        <v>13</v>
      </c>
      <c r="Q10" s="175">
        <f t="shared" si="24"/>
        <v>59.883720930232556</v>
      </c>
      <c r="R10" s="176">
        <f t="shared" si="25"/>
        <v>40.116279069767444</v>
      </c>
      <c r="S10" s="177">
        <f t="shared" si="26"/>
        <v>100</v>
      </c>
      <c r="T10" s="182">
        <f t="shared" si="27"/>
        <v>58.333333333333336</v>
      </c>
      <c r="U10" s="183">
        <f t="shared" si="28"/>
        <v>41.666666666666671</v>
      </c>
      <c r="V10" s="184">
        <f t="shared" si="29"/>
        <v>100</v>
      </c>
      <c r="W10" s="182">
        <f t="shared" si="30"/>
        <v>62.5</v>
      </c>
      <c r="X10" s="183">
        <f t="shared" si="31"/>
        <v>37.5</v>
      </c>
      <c r="Y10" s="203">
        <f t="shared" si="32"/>
        <v>100</v>
      </c>
      <c r="Z10" s="175">
        <f t="shared" si="33"/>
        <v>59.358168761220831</v>
      </c>
      <c r="AA10" s="176">
        <f t="shared" si="34"/>
        <v>40.641831238779176</v>
      </c>
      <c r="AB10" s="177">
        <f t="shared" si="35"/>
        <v>100</v>
      </c>
    </row>
    <row r="11" spans="1:28" ht="15.75" x14ac:dyDescent="0.25">
      <c r="A11" s="142">
        <v>6</v>
      </c>
      <c r="B11" s="143" t="s">
        <v>14</v>
      </c>
      <c r="C11" s="117">
        <f>'34.2.1'!I11</f>
        <v>2841</v>
      </c>
      <c r="D11" s="188">
        <f>'34.2.1'!J11</f>
        <v>1464</v>
      </c>
      <c r="E11" s="189">
        <f t="shared" si="18"/>
        <v>4305</v>
      </c>
      <c r="F11" s="117">
        <f>+'34.2.3'!I11</f>
        <v>763</v>
      </c>
      <c r="G11" s="188">
        <f>'34.2.3'!J11</f>
        <v>422</v>
      </c>
      <c r="H11" s="189">
        <f t="shared" si="19"/>
        <v>1185</v>
      </c>
      <c r="I11" s="190">
        <f>'34.2.3 (2)'!I11</f>
        <v>7</v>
      </c>
      <c r="J11" s="191">
        <f>'34.2.3 (2)'!J11</f>
        <v>3</v>
      </c>
      <c r="K11" s="192">
        <f t="shared" si="20"/>
        <v>10</v>
      </c>
      <c r="L11" s="190">
        <f t="shared" si="21"/>
        <v>3611</v>
      </c>
      <c r="M11" s="191">
        <f t="shared" si="22"/>
        <v>1889</v>
      </c>
      <c r="N11" s="192">
        <f t="shared" si="23"/>
        <v>5500</v>
      </c>
      <c r="O11" s="142">
        <v>6</v>
      </c>
      <c r="P11" s="143" t="s">
        <v>14</v>
      </c>
      <c r="Q11" s="175">
        <f t="shared" si="24"/>
        <v>65.99303135888502</v>
      </c>
      <c r="R11" s="176">
        <f t="shared" si="25"/>
        <v>34.00696864111498</v>
      </c>
      <c r="S11" s="177">
        <f t="shared" si="26"/>
        <v>100</v>
      </c>
      <c r="T11" s="182">
        <f t="shared" si="27"/>
        <v>64.388185654008439</v>
      </c>
      <c r="U11" s="183">
        <f t="shared" si="28"/>
        <v>35.611814345991561</v>
      </c>
      <c r="V11" s="184">
        <f t="shared" si="29"/>
        <v>100</v>
      </c>
      <c r="W11" s="182">
        <f t="shared" si="30"/>
        <v>70</v>
      </c>
      <c r="X11" s="183">
        <f t="shared" si="31"/>
        <v>30</v>
      </c>
      <c r="Y11" s="203">
        <f t="shared" si="32"/>
        <v>100</v>
      </c>
      <c r="Z11" s="175">
        <f t="shared" si="33"/>
        <v>65.654545454545456</v>
      </c>
      <c r="AA11" s="176">
        <f t="shared" si="34"/>
        <v>34.345454545454544</v>
      </c>
      <c r="AB11" s="177">
        <f t="shared" si="35"/>
        <v>100</v>
      </c>
    </row>
    <row r="12" spans="1:28" ht="15.75" x14ac:dyDescent="0.25">
      <c r="A12" s="142">
        <v>7</v>
      </c>
      <c r="B12" s="143" t="s">
        <v>1</v>
      </c>
      <c r="C12" s="117">
        <f>'34.2.1'!I12</f>
        <v>2097</v>
      </c>
      <c r="D12" s="188">
        <f>'34.2.1'!J12</f>
        <v>1694</v>
      </c>
      <c r="E12" s="189">
        <f t="shared" si="18"/>
        <v>3791</v>
      </c>
      <c r="F12" s="117">
        <f>+'34.2.3'!I12</f>
        <v>749</v>
      </c>
      <c r="G12" s="188">
        <f>'34.2.3'!J12</f>
        <v>507</v>
      </c>
      <c r="H12" s="189">
        <f t="shared" si="19"/>
        <v>1256</v>
      </c>
      <c r="I12" s="190">
        <f>'34.2.3 (2)'!I12</f>
        <v>0</v>
      </c>
      <c r="J12" s="191">
        <f>'34.2.3 (2)'!J12</f>
        <v>0</v>
      </c>
      <c r="K12" s="192">
        <f t="shared" si="20"/>
        <v>0</v>
      </c>
      <c r="L12" s="190">
        <f t="shared" si="21"/>
        <v>2846</v>
      </c>
      <c r="M12" s="191">
        <f t="shared" si="22"/>
        <v>2201</v>
      </c>
      <c r="N12" s="192">
        <f t="shared" si="23"/>
        <v>5047</v>
      </c>
      <c r="O12" s="142">
        <v>7</v>
      </c>
      <c r="P12" s="143" t="s">
        <v>1</v>
      </c>
      <c r="Q12" s="175">
        <f t="shared" si="24"/>
        <v>55.31522025850699</v>
      </c>
      <c r="R12" s="176">
        <f t="shared" si="25"/>
        <v>44.68477974149301</v>
      </c>
      <c r="S12" s="177">
        <f t="shared" si="26"/>
        <v>100</v>
      </c>
      <c r="T12" s="182">
        <f t="shared" si="27"/>
        <v>59.633757961783438</v>
      </c>
      <c r="U12" s="183">
        <f t="shared" si="28"/>
        <v>40.366242038216562</v>
      </c>
      <c r="V12" s="184">
        <f t="shared" si="29"/>
        <v>100</v>
      </c>
      <c r="W12" s="182">
        <f t="shared" si="30"/>
        <v>0</v>
      </c>
      <c r="X12" s="183">
        <f t="shared" si="31"/>
        <v>0</v>
      </c>
      <c r="Y12" s="203">
        <f t="shared" si="32"/>
        <v>0</v>
      </c>
      <c r="Z12" s="175">
        <f t="shared" si="33"/>
        <v>56.389934614622547</v>
      </c>
      <c r="AA12" s="176">
        <f t="shared" si="34"/>
        <v>43.610065385377453</v>
      </c>
      <c r="AB12" s="177">
        <f t="shared" si="35"/>
        <v>100</v>
      </c>
    </row>
    <row r="13" spans="1:28" ht="15.75" x14ac:dyDescent="0.25">
      <c r="A13" s="142">
        <v>8</v>
      </c>
      <c r="B13" s="143" t="s">
        <v>15</v>
      </c>
      <c r="C13" s="117">
        <f>'34.2.1'!I13</f>
        <v>1135</v>
      </c>
      <c r="D13" s="188">
        <f>'34.2.1'!J13</f>
        <v>588</v>
      </c>
      <c r="E13" s="189">
        <f t="shared" si="18"/>
        <v>1723</v>
      </c>
      <c r="F13" s="117">
        <f>+'34.2.3'!I13</f>
        <v>341</v>
      </c>
      <c r="G13" s="188">
        <f>'34.2.3'!J13</f>
        <v>152</v>
      </c>
      <c r="H13" s="189">
        <f t="shared" si="19"/>
        <v>493</v>
      </c>
      <c r="I13" s="190">
        <f>'34.2.3 (2)'!I13</f>
        <v>0</v>
      </c>
      <c r="J13" s="191">
        <f>'34.2.3 (2)'!J13</f>
        <v>0</v>
      </c>
      <c r="K13" s="192">
        <f t="shared" si="20"/>
        <v>0</v>
      </c>
      <c r="L13" s="190">
        <f t="shared" si="21"/>
        <v>1476</v>
      </c>
      <c r="M13" s="191">
        <f t="shared" si="22"/>
        <v>740</v>
      </c>
      <c r="N13" s="192">
        <f t="shared" si="23"/>
        <v>2216</v>
      </c>
      <c r="O13" s="142">
        <v>8</v>
      </c>
      <c r="P13" s="143" t="s">
        <v>15</v>
      </c>
      <c r="Q13" s="175">
        <f t="shared" si="24"/>
        <v>65.873476494486354</v>
      </c>
      <c r="R13" s="176">
        <f t="shared" si="25"/>
        <v>34.126523505513639</v>
      </c>
      <c r="S13" s="177">
        <f t="shared" si="26"/>
        <v>100</v>
      </c>
      <c r="T13" s="182">
        <f t="shared" si="27"/>
        <v>69.1683569979716</v>
      </c>
      <c r="U13" s="183">
        <f t="shared" si="28"/>
        <v>30.831643002028397</v>
      </c>
      <c r="V13" s="184">
        <f t="shared" si="29"/>
        <v>100</v>
      </c>
      <c r="W13" s="182">
        <f t="shared" si="30"/>
        <v>0</v>
      </c>
      <c r="X13" s="183">
        <f t="shared" si="31"/>
        <v>0</v>
      </c>
      <c r="Y13" s="203">
        <f t="shared" si="32"/>
        <v>0</v>
      </c>
      <c r="Z13" s="175">
        <f t="shared" si="33"/>
        <v>66.606498194945857</v>
      </c>
      <c r="AA13" s="176">
        <f t="shared" si="34"/>
        <v>33.393501805054157</v>
      </c>
      <c r="AB13" s="177">
        <f t="shared" si="35"/>
        <v>100.00000000000001</v>
      </c>
    </row>
    <row r="14" spans="1:28" ht="15.75" x14ac:dyDescent="0.25">
      <c r="A14" s="142">
        <v>9</v>
      </c>
      <c r="B14" s="143" t="s">
        <v>32</v>
      </c>
      <c r="C14" s="117">
        <f>'34.2.1'!I14</f>
        <v>2279</v>
      </c>
      <c r="D14" s="188">
        <f>'34.2.1'!J14</f>
        <v>1530</v>
      </c>
      <c r="E14" s="189">
        <f t="shared" si="18"/>
        <v>3809</v>
      </c>
      <c r="F14" s="117">
        <f>+'34.2.3'!I14</f>
        <v>859</v>
      </c>
      <c r="G14" s="188">
        <f>'34.2.3'!J14</f>
        <v>577</v>
      </c>
      <c r="H14" s="189">
        <f t="shared" si="19"/>
        <v>1436</v>
      </c>
      <c r="I14" s="190">
        <f>'34.2.3 (2)'!I14</f>
        <v>9</v>
      </c>
      <c r="J14" s="191">
        <f>'34.2.3 (2)'!J14</f>
        <v>0</v>
      </c>
      <c r="K14" s="192">
        <f t="shared" si="20"/>
        <v>9</v>
      </c>
      <c r="L14" s="190">
        <f t="shared" si="21"/>
        <v>3147</v>
      </c>
      <c r="M14" s="191">
        <f t="shared" si="22"/>
        <v>2107</v>
      </c>
      <c r="N14" s="192">
        <f t="shared" si="23"/>
        <v>5254</v>
      </c>
      <c r="O14" s="142">
        <v>9</v>
      </c>
      <c r="P14" s="143" t="s">
        <v>32</v>
      </c>
      <c r="Q14" s="175">
        <f t="shared" si="24"/>
        <v>59.831976896823313</v>
      </c>
      <c r="R14" s="176">
        <f t="shared" si="25"/>
        <v>40.168023103176687</v>
      </c>
      <c r="S14" s="177">
        <f t="shared" si="26"/>
        <v>100</v>
      </c>
      <c r="T14" s="182">
        <f t="shared" si="27"/>
        <v>59.818941504178269</v>
      </c>
      <c r="U14" s="183">
        <f t="shared" si="28"/>
        <v>40.181058495821723</v>
      </c>
      <c r="V14" s="184">
        <f t="shared" si="29"/>
        <v>100</v>
      </c>
      <c r="W14" s="182">
        <f t="shared" si="30"/>
        <v>100</v>
      </c>
      <c r="X14" s="183">
        <f t="shared" si="31"/>
        <v>0</v>
      </c>
      <c r="Y14" s="203">
        <f t="shared" si="32"/>
        <v>100</v>
      </c>
      <c r="Z14" s="175">
        <f t="shared" si="33"/>
        <v>59.897221164826796</v>
      </c>
      <c r="AA14" s="176">
        <f t="shared" si="34"/>
        <v>40.102778835173204</v>
      </c>
      <c r="AB14" s="177">
        <f t="shared" si="35"/>
        <v>100</v>
      </c>
    </row>
    <row r="15" spans="1:28" ht="15.75" x14ac:dyDescent="0.25">
      <c r="A15" s="142">
        <v>10</v>
      </c>
      <c r="B15" s="143" t="s">
        <v>33</v>
      </c>
      <c r="C15" s="117">
        <f>'34.2.1'!I15</f>
        <v>320</v>
      </c>
      <c r="D15" s="188">
        <f>'34.2.1'!J15</f>
        <v>201</v>
      </c>
      <c r="E15" s="189">
        <f t="shared" si="18"/>
        <v>521</v>
      </c>
      <c r="F15" s="117">
        <f>+'34.2.3'!I15</f>
        <v>141</v>
      </c>
      <c r="G15" s="188">
        <f>'34.2.3'!J15</f>
        <v>118</v>
      </c>
      <c r="H15" s="189">
        <f t="shared" si="19"/>
        <v>259</v>
      </c>
      <c r="I15" s="190">
        <f>'34.2.3 (2)'!I15</f>
        <v>0</v>
      </c>
      <c r="J15" s="191">
        <f>'34.2.3 (2)'!J15</f>
        <v>0</v>
      </c>
      <c r="K15" s="192">
        <f t="shared" si="20"/>
        <v>0</v>
      </c>
      <c r="L15" s="190">
        <f t="shared" si="21"/>
        <v>461</v>
      </c>
      <c r="M15" s="191">
        <f t="shared" si="22"/>
        <v>319</v>
      </c>
      <c r="N15" s="192">
        <f t="shared" si="23"/>
        <v>780</v>
      </c>
      <c r="O15" s="142">
        <v>10</v>
      </c>
      <c r="P15" s="143" t="s">
        <v>33</v>
      </c>
      <c r="Q15" s="175">
        <f t="shared" si="24"/>
        <v>61.42034548944337</v>
      </c>
      <c r="R15" s="176">
        <f t="shared" si="25"/>
        <v>38.579654510556622</v>
      </c>
      <c r="S15" s="177">
        <f t="shared" si="26"/>
        <v>100</v>
      </c>
      <c r="T15" s="182">
        <f t="shared" si="27"/>
        <v>54.440154440154444</v>
      </c>
      <c r="U15" s="183">
        <f t="shared" si="28"/>
        <v>45.559845559845556</v>
      </c>
      <c r="V15" s="184">
        <f t="shared" si="29"/>
        <v>100</v>
      </c>
      <c r="W15" s="182">
        <f t="shared" si="30"/>
        <v>0</v>
      </c>
      <c r="X15" s="183">
        <f t="shared" si="31"/>
        <v>0</v>
      </c>
      <c r="Y15" s="203">
        <f t="shared" si="32"/>
        <v>0</v>
      </c>
      <c r="Z15" s="175">
        <f t="shared" si="33"/>
        <v>59.102564102564102</v>
      </c>
      <c r="AA15" s="176">
        <f t="shared" si="34"/>
        <v>40.897435897435898</v>
      </c>
      <c r="AB15" s="177">
        <f t="shared" si="35"/>
        <v>100</v>
      </c>
    </row>
    <row r="16" spans="1:28" ht="15.75" x14ac:dyDescent="0.25">
      <c r="A16" s="142">
        <v>11</v>
      </c>
      <c r="B16" s="143" t="s">
        <v>63</v>
      </c>
      <c r="C16" s="117">
        <f>'34.2.1'!I16</f>
        <v>802</v>
      </c>
      <c r="D16" s="188">
        <f>'34.2.1'!J16</f>
        <v>448</v>
      </c>
      <c r="E16" s="189">
        <f t="shared" si="18"/>
        <v>1250</v>
      </c>
      <c r="F16" s="117">
        <f>+'34.2.3'!I16</f>
        <v>371</v>
      </c>
      <c r="G16" s="188">
        <f>'34.2.3'!J16</f>
        <v>261</v>
      </c>
      <c r="H16" s="189">
        <f t="shared" si="19"/>
        <v>632</v>
      </c>
      <c r="I16" s="190">
        <f>'34.2.3 (2)'!I16</f>
        <v>0</v>
      </c>
      <c r="J16" s="191">
        <f>'34.2.3 (2)'!J16</f>
        <v>0</v>
      </c>
      <c r="K16" s="192">
        <f t="shared" si="20"/>
        <v>0</v>
      </c>
      <c r="L16" s="190">
        <f t="shared" si="21"/>
        <v>1173</v>
      </c>
      <c r="M16" s="191">
        <f t="shared" si="22"/>
        <v>709</v>
      </c>
      <c r="N16" s="192">
        <f t="shared" si="23"/>
        <v>1882</v>
      </c>
      <c r="O16" s="142">
        <v>11</v>
      </c>
      <c r="P16" s="143" t="s">
        <v>63</v>
      </c>
      <c r="Q16" s="175">
        <f t="shared" si="24"/>
        <v>64.16</v>
      </c>
      <c r="R16" s="176">
        <f t="shared" si="25"/>
        <v>35.839999999999996</v>
      </c>
      <c r="S16" s="177">
        <f t="shared" si="26"/>
        <v>100</v>
      </c>
      <c r="T16" s="182">
        <f t="shared" si="27"/>
        <v>58.702531645569621</v>
      </c>
      <c r="U16" s="183">
        <f t="shared" si="28"/>
        <v>41.297468354430379</v>
      </c>
      <c r="V16" s="184">
        <f t="shared" si="29"/>
        <v>100</v>
      </c>
      <c r="W16" s="182">
        <f t="shared" si="30"/>
        <v>0</v>
      </c>
      <c r="X16" s="183">
        <f t="shared" si="31"/>
        <v>0</v>
      </c>
      <c r="Y16" s="203">
        <f t="shared" si="32"/>
        <v>0</v>
      </c>
      <c r="Z16" s="175">
        <f t="shared" si="33"/>
        <v>62.327311370882043</v>
      </c>
      <c r="AA16" s="176">
        <f t="shared" si="34"/>
        <v>37.672688629117964</v>
      </c>
      <c r="AB16" s="177">
        <f t="shared" si="35"/>
        <v>100</v>
      </c>
    </row>
    <row r="17" spans="1:28" ht="15.75" x14ac:dyDescent="0.25">
      <c r="A17" s="142">
        <v>12</v>
      </c>
      <c r="B17" s="143" t="s">
        <v>25</v>
      </c>
      <c r="C17" s="117">
        <f>'34.2.1'!I17</f>
        <v>1510</v>
      </c>
      <c r="D17" s="188">
        <f>'34.2.1'!J17</f>
        <v>1016</v>
      </c>
      <c r="E17" s="189">
        <f t="shared" si="18"/>
        <v>2526</v>
      </c>
      <c r="F17" s="117">
        <f>+'34.2.3'!I17</f>
        <v>275</v>
      </c>
      <c r="G17" s="188">
        <f>'34.2.3'!J17</f>
        <v>262</v>
      </c>
      <c r="H17" s="189">
        <f t="shared" si="19"/>
        <v>537</v>
      </c>
      <c r="I17" s="190">
        <f>'34.2.3 (2)'!I17</f>
        <v>0</v>
      </c>
      <c r="J17" s="191">
        <f>'34.2.3 (2)'!J17</f>
        <v>0</v>
      </c>
      <c r="K17" s="192">
        <f t="shared" si="20"/>
        <v>0</v>
      </c>
      <c r="L17" s="190">
        <f t="shared" si="21"/>
        <v>1785</v>
      </c>
      <c r="M17" s="191">
        <f t="shared" si="22"/>
        <v>1278</v>
      </c>
      <c r="N17" s="192">
        <f t="shared" si="23"/>
        <v>3063</v>
      </c>
      <c r="O17" s="142">
        <v>12</v>
      </c>
      <c r="P17" s="143" t="s">
        <v>25</v>
      </c>
      <c r="Q17" s="175">
        <f t="shared" si="24"/>
        <v>59.77830562153602</v>
      </c>
      <c r="R17" s="176">
        <f t="shared" si="25"/>
        <v>40.221694378463972</v>
      </c>
      <c r="S17" s="177">
        <f t="shared" si="26"/>
        <v>100</v>
      </c>
      <c r="T17" s="182">
        <f t="shared" si="27"/>
        <v>51.21042830540037</v>
      </c>
      <c r="U17" s="183">
        <f t="shared" si="28"/>
        <v>48.789571694599623</v>
      </c>
      <c r="V17" s="184">
        <f t="shared" si="29"/>
        <v>100</v>
      </c>
      <c r="W17" s="182">
        <f t="shared" si="30"/>
        <v>0</v>
      </c>
      <c r="X17" s="183">
        <f t="shared" si="31"/>
        <v>0</v>
      </c>
      <c r="Y17" s="203">
        <f t="shared" si="32"/>
        <v>0</v>
      </c>
      <c r="Z17" s="175">
        <f t="shared" si="33"/>
        <v>58.276199804113617</v>
      </c>
      <c r="AA17" s="176">
        <f t="shared" si="34"/>
        <v>41.723800195886383</v>
      </c>
      <c r="AB17" s="177">
        <f t="shared" si="35"/>
        <v>100</v>
      </c>
    </row>
    <row r="18" spans="1:28" ht="15.75" x14ac:dyDescent="0.25">
      <c r="A18" s="142">
        <v>13</v>
      </c>
      <c r="B18" s="143" t="s">
        <v>65</v>
      </c>
      <c r="C18" s="117">
        <f>'34.2.1'!I18</f>
        <v>1863</v>
      </c>
      <c r="D18" s="188">
        <f>'34.2.1'!J18</f>
        <v>1524</v>
      </c>
      <c r="E18" s="189">
        <f t="shared" si="18"/>
        <v>3387</v>
      </c>
      <c r="F18" s="117">
        <f>+'34.2.3'!I18</f>
        <v>618</v>
      </c>
      <c r="G18" s="188">
        <f>'34.2.3'!J18</f>
        <v>561</v>
      </c>
      <c r="H18" s="189">
        <f t="shared" si="19"/>
        <v>1179</v>
      </c>
      <c r="I18" s="190">
        <f>'34.2.3 (2)'!I18</f>
        <v>0</v>
      </c>
      <c r="J18" s="191">
        <f>'34.2.3 (2)'!J18</f>
        <v>0</v>
      </c>
      <c r="K18" s="192">
        <f t="shared" si="20"/>
        <v>0</v>
      </c>
      <c r="L18" s="190">
        <f t="shared" si="21"/>
        <v>2481</v>
      </c>
      <c r="M18" s="191">
        <f t="shared" si="22"/>
        <v>2085</v>
      </c>
      <c r="N18" s="192">
        <f t="shared" si="23"/>
        <v>4566</v>
      </c>
      <c r="O18" s="142">
        <v>13</v>
      </c>
      <c r="P18" s="143" t="s">
        <v>65</v>
      </c>
      <c r="Q18" s="175">
        <f t="shared" si="24"/>
        <v>55.004428697962801</v>
      </c>
      <c r="R18" s="176">
        <f t="shared" si="25"/>
        <v>44.995571302037199</v>
      </c>
      <c r="S18" s="177">
        <f t="shared" si="26"/>
        <v>100</v>
      </c>
      <c r="T18" s="182">
        <f t="shared" si="27"/>
        <v>52.417302798982192</v>
      </c>
      <c r="U18" s="183">
        <f t="shared" si="28"/>
        <v>47.582697201017808</v>
      </c>
      <c r="V18" s="184">
        <f t="shared" si="29"/>
        <v>100</v>
      </c>
      <c r="W18" s="182">
        <f t="shared" si="30"/>
        <v>0</v>
      </c>
      <c r="X18" s="183">
        <f t="shared" si="31"/>
        <v>0</v>
      </c>
      <c r="Y18" s="203">
        <f t="shared" si="32"/>
        <v>0</v>
      </c>
      <c r="Z18" s="175">
        <f t="shared" si="33"/>
        <v>54.336399474375817</v>
      </c>
      <c r="AA18" s="176">
        <f t="shared" si="34"/>
        <v>45.663600525624176</v>
      </c>
      <c r="AB18" s="177">
        <f t="shared" si="35"/>
        <v>100</v>
      </c>
    </row>
    <row r="19" spans="1:28" ht="15.75" x14ac:dyDescent="0.25">
      <c r="A19" s="142">
        <v>14</v>
      </c>
      <c r="B19" s="143" t="s">
        <v>34</v>
      </c>
      <c r="C19" s="117">
        <f>'34.2.1'!I19</f>
        <v>678</v>
      </c>
      <c r="D19" s="188">
        <f>'34.2.1'!J19</f>
        <v>546</v>
      </c>
      <c r="E19" s="189">
        <f t="shared" si="18"/>
        <v>1224</v>
      </c>
      <c r="F19" s="117">
        <f>+'34.2.3'!I19</f>
        <v>330</v>
      </c>
      <c r="G19" s="188">
        <f>'34.2.3'!J19</f>
        <v>275</v>
      </c>
      <c r="H19" s="189">
        <f t="shared" si="19"/>
        <v>605</v>
      </c>
      <c r="I19" s="190">
        <f>'34.2.3 (2)'!I19</f>
        <v>30</v>
      </c>
      <c r="J19" s="191">
        <f>'34.2.3 (2)'!J19</f>
        <v>12</v>
      </c>
      <c r="K19" s="192">
        <f t="shared" si="20"/>
        <v>42</v>
      </c>
      <c r="L19" s="190">
        <f t="shared" si="21"/>
        <v>1038</v>
      </c>
      <c r="M19" s="191">
        <f t="shared" si="22"/>
        <v>833</v>
      </c>
      <c r="N19" s="192">
        <f t="shared" si="23"/>
        <v>1871</v>
      </c>
      <c r="O19" s="142">
        <v>14</v>
      </c>
      <c r="P19" s="143" t="s">
        <v>34</v>
      </c>
      <c r="Q19" s="175">
        <f t="shared" si="24"/>
        <v>55.392156862745104</v>
      </c>
      <c r="R19" s="176">
        <f t="shared" si="25"/>
        <v>44.607843137254903</v>
      </c>
      <c r="S19" s="177">
        <f t="shared" si="26"/>
        <v>100</v>
      </c>
      <c r="T19" s="182">
        <f t="shared" si="27"/>
        <v>54.54545454545454</v>
      </c>
      <c r="U19" s="183">
        <f t="shared" si="28"/>
        <v>45.454545454545453</v>
      </c>
      <c r="V19" s="184">
        <f t="shared" si="29"/>
        <v>100</v>
      </c>
      <c r="W19" s="182">
        <f t="shared" si="30"/>
        <v>71.428571428571431</v>
      </c>
      <c r="X19" s="183">
        <f t="shared" si="31"/>
        <v>28.571428571428569</v>
      </c>
      <c r="Y19" s="203">
        <f t="shared" si="32"/>
        <v>100</v>
      </c>
      <c r="Z19" s="175">
        <f t="shared" si="33"/>
        <v>55.47835382148584</v>
      </c>
      <c r="AA19" s="176">
        <f t="shared" si="34"/>
        <v>44.52164617851416</v>
      </c>
      <c r="AB19" s="177">
        <f t="shared" si="35"/>
        <v>100</v>
      </c>
    </row>
    <row r="20" spans="1:28" ht="15.75" x14ac:dyDescent="0.25">
      <c r="A20" s="142">
        <v>15</v>
      </c>
      <c r="B20" s="143" t="s">
        <v>26</v>
      </c>
      <c r="C20" s="117">
        <f>'34.2.1'!I20</f>
        <v>575</v>
      </c>
      <c r="D20" s="188">
        <f>'34.2.1'!J20</f>
        <v>357</v>
      </c>
      <c r="E20" s="189">
        <f t="shared" si="18"/>
        <v>932</v>
      </c>
      <c r="F20" s="117">
        <f>+'34.2.3'!I20</f>
        <v>245</v>
      </c>
      <c r="G20" s="188">
        <f>'34.2.3'!J20</f>
        <v>145</v>
      </c>
      <c r="H20" s="189">
        <f t="shared" si="19"/>
        <v>390</v>
      </c>
      <c r="I20" s="190">
        <f>'34.2.3 (2)'!I20</f>
        <v>0</v>
      </c>
      <c r="J20" s="191">
        <f>'34.2.3 (2)'!J20</f>
        <v>0</v>
      </c>
      <c r="K20" s="192">
        <f t="shared" si="20"/>
        <v>0</v>
      </c>
      <c r="L20" s="190">
        <f t="shared" si="21"/>
        <v>820</v>
      </c>
      <c r="M20" s="191">
        <f t="shared" si="22"/>
        <v>502</v>
      </c>
      <c r="N20" s="192">
        <f t="shared" si="23"/>
        <v>1322</v>
      </c>
      <c r="O20" s="142">
        <v>15</v>
      </c>
      <c r="P20" s="143" t="s">
        <v>26</v>
      </c>
      <c r="Q20" s="175">
        <f t="shared" si="24"/>
        <v>61.69527896995708</v>
      </c>
      <c r="R20" s="176">
        <f t="shared" si="25"/>
        <v>38.30472103004292</v>
      </c>
      <c r="S20" s="177">
        <f t="shared" si="26"/>
        <v>100</v>
      </c>
      <c r="T20" s="182">
        <f t="shared" si="27"/>
        <v>62.820512820512818</v>
      </c>
      <c r="U20" s="183">
        <f t="shared" si="28"/>
        <v>37.179487179487182</v>
      </c>
      <c r="V20" s="184">
        <f t="shared" si="29"/>
        <v>100</v>
      </c>
      <c r="W20" s="182">
        <f t="shared" si="30"/>
        <v>0</v>
      </c>
      <c r="X20" s="183">
        <f t="shared" si="31"/>
        <v>0</v>
      </c>
      <c r="Y20" s="203">
        <f t="shared" si="32"/>
        <v>0</v>
      </c>
      <c r="Z20" s="175">
        <f t="shared" si="33"/>
        <v>62.02723146747352</v>
      </c>
      <c r="AA20" s="176">
        <f t="shared" si="34"/>
        <v>37.972768532526473</v>
      </c>
      <c r="AB20" s="177">
        <f t="shared" si="35"/>
        <v>100</v>
      </c>
    </row>
    <row r="21" spans="1:28" ht="15.75" x14ac:dyDescent="0.25">
      <c r="A21" s="142">
        <v>16</v>
      </c>
      <c r="B21" s="143" t="s">
        <v>35</v>
      </c>
      <c r="C21" s="117">
        <f>'34.2.1'!I21</f>
        <v>722</v>
      </c>
      <c r="D21" s="188">
        <f>'34.2.1'!J21</f>
        <v>719</v>
      </c>
      <c r="E21" s="189">
        <f t="shared" si="18"/>
        <v>1441</v>
      </c>
      <c r="F21" s="117">
        <f>+'34.2.3'!I21</f>
        <v>296</v>
      </c>
      <c r="G21" s="188">
        <f>'34.2.3'!J21</f>
        <v>305</v>
      </c>
      <c r="H21" s="189">
        <f t="shared" si="19"/>
        <v>601</v>
      </c>
      <c r="I21" s="190">
        <f>'34.2.3 (2)'!I21</f>
        <v>0</v>
      </c>
      <c r="J21" s="191">
        <f>'34.2.3 (2)'!J21</f>
        <v>0</v>
      </c>
      <c r="K21" s="192">
        <f t="shared" si="20"/>
        <v>0</v>
      </c>
      <c r="L21" s="190">
        <f t="shared" si="21"/>
        <v>1018</v>
      </c>
      <c r="M21" s="191">
        <f t="shared" si="22"/>
        <v>1024</v>
      </c>
      <c r="N21" s="192">
        <f t="shared" si="23"/>
        <v>2042</v>
      </c>
      <c r="O21" s="142">
        <v>16</v>
      </c>
      <c r="P21" s="143" t="s">
        <v>35</v>
      </c>
      <c r="Q21" s="175">
        <f t="shared" si="24"/>
        <v>50.10409437890354</v>
      </c>
      <c r="R21" s="176">
        <f t="shared" si="25"/>
        <v>49.89590562109646</v>
      </c>
      <c r="S21" s="177">
        <f t="shared" si="26"/>
        <v>100</v>
      </c>
      <c r="T21" s="182">
        <f t="shared" si="27"/>
        <v>49.25124792013311</v>
      </c>
      <c r="U21" s="183">
        <f t="shared" si="28"/>
        <v>50.74875207986689</v>
      </c>
      <c r="V21" s="184">
        <f t="shared" si="29"/>
        <v>100</v>
      </c>
      <c r="W21" s="182">
        <f t="shared" si="30"/>
        <v>0</v>
      </c>
      <c r="X21" s="183">
        <f t="shared" si="31"/>
        <v>0</v>
      </c>
      <c r="Y21" s="203">
        <f t="shared" si="32"/>
        <v>0</v>
      </c>
      <c r="Z21" s="175">
        <f t="shared" si="33"/>
        <v>49.853085210577866</v>
      </c>
      <c r="AA21" s="176">
        <f t="shared" si="34"/>
        <v>50.146914789422134</v>
      </c>
      <c r="AB21" s="177">
        <f t="shared" si="35"/>
        <v>100</v>
      </c>
    </row>
    <row r="22" spans="1:28" ht="15.75" x14ac:dyDescent="0.25">
      <c r="A22" s="142">
        <v>17</v>
      </c>
      <c r="B22" s="143" t="s">
        <v>28</v>
      </c>
      <c r="C22" s="117">
        <f>'34.2.1'!I22</f>
        <v>776</v>
      </c>
      <c r="D22" s="188">
        <f>'34.2.1'!J22</f>
        <v>355</v>
      </c>
      <c r="E22" s="189">
        <f t="shared" si="18"/>
        <v>1131</v>
      </c>
      <c r="F22" s="117">
        <f>+'34.2.3'!I22</f>
        <v>422</v>
      </c>
      <c r="G22" s="188">
        <f>'34.2.3'!J22</f>
        <v>146</v>
      </c>
      <c r="H22" s="189">
        <f t="shared" si="19"/>
        <v>568</v>
      </c>
      <c r="I22" s="190">
        <f>'34.2.3 (2)'!I22</f>
        <v>0</v>
      </c>
      <c r="J22" s="191">
        <f>'34.2.3 (2)'!J22</f>
        <v>0</v>
      </c>
      <c r="K22" s="192">
        <f t="shared" si="20"/>
        <v>0</v>
      </c>
      <c r="L22" s="190">
        <f t="shared" si="21"/>
        <v>1198</v>
      </c>
      <c r="M22" s="191">
        <f t="shared" si="22"/>
        <v>501</v>
      </c>
      <c r="N22" s="192">
        <f t="shared" si="23"/>
        <v>1699</v>
      </c>
      <c r="O22" s="142">
        <v>17</v>
      </c>
      <c r="P22" s="143" t="s">
        <v>28</v>
      </c>
      <c r="Q22" s="175">
        <f t="shared" si="24"/>
        <v>68.611847922192752</v>
      </c>
      <c r="R22" s="176">
        <f t="shared" si="25"/>
        <v>31.388152077807252</v>
      </c>
      <c r="S22" s="177">
        <f t="shared" si="26"/>
        <v>100</v>
      </c>
      <c r="T22" s="182">
        <f t="shared" si="27"/>
        <v>74.295774647887328</v>
      </c>
      <c r="U22" s="183">
        <f t="shared" si="28"/>
        <v>25.704225352112676</v>
      </c>
      <c r="V22" s="184">
        <f t="shared" si="29"/>
        <v>100</v>
      </c>
      <c r="W22" s="182">
        <f t="shared" si="30"/>
        <v>0</v>
      </c>
      <c r="X22" s="183">
        <f t="shared" si="31"/>
        <v>0</v>
      </c>
      <c r="Y22" s="203">
        <f t="shared" si="32"/>
        <v>0</v>
      </c>
      <c r="Z22" s="175">
        <f t="shared" si="33"/>
        <v>70.512065921130073</v>
      </c>
      <c r="AA22" s="176">
        <f t="shared" si="34"/>
        <v>29.487934078869927</v>
      </c>
      <c r="AB22" s="177">
        <f t="shared" si="35"/>
        <v>100</v>
      </c>
    </row>
    <row r="23" spans="1:28" ht="15.75" x14ac:dyDescent="0.25">
      <c r="A23" s="142">
        <v>18</v>
      </c>
      <c r="B23" s="143" t="s">
        <v>29</v>
      </c>
      <c r="C23" s="117">
        <f>'34.2.1'!I23</f>
        <v>1102</v>
      </c>
      <c r="D23" s="188">
        <f>'34.2.1'!J23</f>
        <v>733</v>
      </c>
      <c r="E23" s="189">
        <f t="shared" si="18"/>
        <v>1835</v>
      </c>
      <c r="F23" s="117">
        <f>+'34.2.3'!I23</f>
        <v>506</v>
      </c>
      <c r="G23" s="188">
        <f>'34.2.3'!J23</f>
        <v>299</v>
      </c>
      <c r="H23" s="189">
        <f t="shared" si="19"/>
        <v>805</v>
      </c>
      <c r="I23" s="190">
        <f>'34.2.3 (2)'!I23</f>
        <v>67</v>
      </c>
      <c r="J23" s="191">
        <f>'34.2.3 (2)'!J23</f>
        <v>45</v>
      </c>
      <c r="K23" s="192">
        <f t="shared" si="20"/>
        <v>112</v>
      </c>
      <c r="L23" s="190">
        <f t="shared" si="21"/>
        <v>1675</v>
      </c>
      <c r="M23" s="191">
        <f t="shared" si="22"/>
        <v>1077</v>
      </c>
      <c r="N23" s="192">
        <f t="shared" si="23"/>
        <v>2752</v>
      </c>
      <c r="O23" s="142">
        <v>18</v>
      </c>
      <c r="P23" s="143" t="s">
        <v>29</v>
      </c>
      <c r="Q23" s="175">
        <f t="shared" si="24"/>
        <v>60.054495912806537</v>
      </c>
      <c r="R23" s="176">
        <f t="shared" si="25"/>
        <v>39.945504087193463</v>
      </c>
      <c r="S23" s="177">
        <f t="shared" si="26"/>
        <v>100</v>
      </c>
      <c r="T23" s="182">
        <f t="shared" si="27"/>
        <v>62.857142857142854</v>
      </c>
      <c r="U23" s="183">
        <f t="shared" si="28"/>
        <v>37.142857142857146</v>
      </c>
      <c r="V23" s="184">
        <f t="shared" si="29"/>
        <v>100</v>
      </c>
      <c r="W23" s="182">
        <f t="shared" si="30"/>
        <v>59.821428571428569</v>
      </c>
      <c r="X23" s="183">
        <f t="shared" si="31"/>
        <v>40.178571428571431</v>
      </c>
      <c r="Y23" s="203">
        <f t="shared" si="32"/>
        <v>100</v>
      </c>
      <c r="Z23" s="175">
        <f t="shared" si="33"/>
        <v>60.864825581395351</v>
      </c>
      <c r="AA23" s="176">
        <f t="shared" si="34"/>
        <v>39.135174418604649</v>
      </c>
      <c r="AB23" s="177">
        <f t="shared" si="35"/>
        <v>100</v>
      </c>
    </row>
    <row r="24" spans="1:28" ht="15.75" x14ac:dyDescent="0.25">
      <c r="A24" s="142">
        <v>19</v>
      </c>
      <c r="B24" s="143" t="s">
        <v>24</v>
      </c>
      <c r="C24" s="117">
        <f>'34.2.1'!I24</f>
        <v>801</v>
      </c>
      <c r="D24" s="188">
        <f>'34.2.1'!J24</f>
        <v>480</v>
      </c>
      <c r="E24" s="189">
        <f t="shared" si="18"/>
        <v>1281</v>
      </c>
      <c r="F24" s="117">
        <f>+'34.2.3'!I24</f>
        <v>263</v>
      </c>
      <c r="G24" s="188">
        <f>'34.2.3'!J24</f>
        <v>125</v>
      </c>
      <c r="H24" s="189">
        <f t="shared" si="19"/>
        <v>388</v>
      </c>
      <c r="I24" s="190">
        <f>'34.2.3 (2)'!I24</f>
        <v>0</v>
      </c>
      <c r="J24" s="191">
        <f>'34.2.3 (2)'!J24</f>
        <v>0</v>
      </c>
      <c r="K24" s="192">
        <f t="shared" si="20"/>
        <v>0</v>
      </c>
      <c r="L24" s="190">
        <f t="shared" si="21"/>
        <v>1064</v>
      </c>
      <c r="M24" s="191">
        <f t="shared" si="22"/>
        <v>605</v>
      </c>
      <c r="N24" s="192">
        <f t="shared" si="23"/>
        <v>1669</v>
      </c>
      <c r="O24" s="142">
        <v>19</v>
      </c>
      <c r="P24" s="143" t="s">
        <v>24</v>
      </c>
      <c r="Q24" s="175">
        <f t="shared" si="24"/>
        <v>62.529274004683842</v>
      </c>
      <c r="R24" s="176">
        <f t="shared" si="25"/>
        <v>37.470725995316165</v>
      </c>
      <c r="S24" s="177">
        <f t="shared" si="26"/>
        <v>100</v>
      </c>
      <c r="T24" s="182">
        <f t="shared" si="27"/>
        <v>67.783505154639172</v>
      </c>
      <c r="U24" s="183">
        <f t="shared" si="28"/>
        <v>32.216494845360828</v>
      </c>
      <c r="V24" s="184">
        <f t="shared" si="29"/>
        <v>100</v>
      </c>
      <c r="W24" s="182">
        <f t="shared" si="30"/>
        <v>0</v>
      </c>
      <c r="X24" s="183">
        <f t="shared" si="31"/>
        <v>0</v>
      </c>
      <c r="Y24" s="203">
        <f t="shared" si="32"/>
        <v>0</v>
      </c>
      <c r="Z24" s="175">
        <f t="shared" si="33"/>
        <v>63.750748951467948</v>
      </c>
      <c r="AA24" s="176">
        <f t="shared" si="34"/>
        <v>36.249251048532052</v>
      </c>
      <c r="AB24" s="177">
        <f t="shared" si="35"/>
        <v>100</v>
      </c>
    </row>
    <row r="25" spans="1:28" ht="15.75" x14ac:dyDescent="0.25">
      <c r="A25" s="142">
        <v>20</v>
      </c>
      <c r="B25" s="143" t="s">
        <v>125</v>
      </c>
      <c r="C25" s="117">
        <f>'34.2.1'!I25</f>
        <v>329</v>
      </c>
      <c r="D25" s="188">
        <f>'34.2.1'!J25</f>
        <v>187</v>
      </c>
      <c r="E25" s="189">
        <f t="shared" si="18"/>
        <v>516</v>
      </c>
      <c r="F25" s="117">
        <f>+'34.2.3'!I25</f>
        <v>229</v>
      </c>
      <c r="G25" s="188">
        <f>'34.2.3'!J25</f>
        <v>143</v>
      </c>
      <c r="H25" s="189">
        <f t="shared" si="19"/>
        <v>372</v>
      </c>
      <c r="I25" s="190">
        <f>'34.2.3 (2)'!I25</f>
        <v>0</v>
      </c>
      <c r="J25" s="191">
        <f>'34.2.3 (2)'!J25</f>
        <v>0</v>
      </c>
      <c r="K25" s="192">
        <f t="shared" si="20"/>
        <v>0</v>
      </c>
      <c r="L25" s="190">
        <f t="shared" si="21"/>
        <v>558</v>
      </c>
      <c r="M25" s="191">
        <f t="shared" si="22"/>
        <v>330</v>
      </c>
      <c r="N25" s="192">
        <f t="shared" si="23"/>
        <v>888</v>
      </c>
      <c r="O25" s="142">
        <v>20</v>
      </c>
      <c r="P25" s="143" t="s">
        <v>125</v>
      </c>
      <c r="Q25" s="175">
        <f t="shared" si="24"/>
        <v>63.759689922480625</v>
      </c>
      <c r="R25" s="176">
        <f t="shared" si="25"/>
        <v>36.240310077519375</v>
      </c>
      <c r="S25" s="177">
        <f t="shared" si="26"/>
        <v>100</v>
      </c>
      <c r="T25" s="182">
        <f t="shared" si="27"/>
        <v>61.55913978494624</v>
      </c>
      <c r="U25" s="183">
        <f t="shared" si="28"/>
        <v>38.44086021505376</v>
      </c>
      <c r="V25" s="184">
        <f t="shared" si="29"/>
        <v>100</v>
      </c>
      <c r="W25" s="182">
        <f t="shared" si="30"/>
        <v>0</v>
      </c>
      <c r="X25" s="183">
        <f t="shared" si="31"/>
        <v>0</v>
      </c>
      <c r="Y25" s="203">
        <f t="shared" si="32"/>
        <v>0</v>
      </c>
      <c r="Z25" s="175">
        <f t="shared" si="33"/>
        <v>62.837837837837839</v>
      </c>
      <c r="AA25" s="176">
        <f t="shared" si="34"/>
        <v>37.162162162162161</v>
      </c>
      <c r="AB25" s="177">
        <f t="shared" si="35"/>
        <v>100</v>
      </c>
    </row>
    <row r="26" spans="1:28" ht="15.75" x14ac:dyDescent="0.25">
      <c r="A26" s="142">
        <v>21</v>
      </c>
      <c r="B26" s="143" t="s">
        <v>31</v>
      </c>
      <c r="C26" s="117">
        <f>'34.2.1'!I26</f>
        <v>909</v>
      </c>
      <c r="D26" s="188">
        <f>'34.2.1'!J26</f>
        <v>720</v>
      </c>
      <c r="E26" s="189">
        <f t="shared" si="18"/>
        <v>1629</v>
      </c>
      <c r="F26" s="117">
        <f>+'34.2.3'!I26</f>
        <v>628</v>
      </c>
      <c r="G26" s="188">
        <f>'34.2.3'!J26</f>
        <v>484</v>
      </c>
      <c r="H26" s="189">
        <f t="shared" si="19"/>
        <v>1112</v>
      </c>
      <c r="I26" s="190">
        <f>'34.2.3 (2)'!I26</f>
        <v>2</v>
      </c>
      <c r="J26" s="191">
        <f>'34.2.3 (2)'!J26</f>
        <v>2</v>
      </c>
      <c r="K26" s="192">
        <f t="shared" si="20"/>
        <v>4</v>
      </c>
      <c r="L26" s="190">
        <f t="shared" si="21"/>
        <v>1539</v>
      </c>
      <c r="M26" s="191">
        <f t="shared" si="22"/>
        <v>1206</v>
      </c>
      <c r="N26" s="192">
        <f t="shared" si="23"/>
        <v>2745</v>
      </c>
      <c r="O26" s="142">
        <v>21</v>
      </c>
      <c r="P26" s="143" t="s">
        <v>31</v>
      </c>
      <c r="Q26" s="175">
        <f t="shared" si="24"/>
        <v>55.80110497237569</v>
      </c>
      <c r="R26" s="176">
        <f t="shared" si="25"/>
        <v>44.19889502762431</v>
      </c>
      <c r="S26" s="177">
        <f t="shared" si="26"/>
        <v>100</v>
      </c>
      <c r="T26" s="182">
        <f t="shared" si="27"/>
        <v>56.474820143884898</v>
      </c>
      <c r="U26" s="183">
        <f t="shared" si="28"/>
        <v>43.525179856115109</v>
      </c>
      <c r="V26" s="184">
        <f t="shared" si="29"/>
        <v>100</v>
      </c>
      <c r="W26" s="182">
        <f t="shared" si="30"/>
        <v>50</v>
      </c>
      <c r="X26" s="183">
        <f t="shared" si="31"/>
        <v>50</v>
      </c>
      <c r="Y26" s="203">
        <f t="shared" si="32"/>
        <v>100</v>
      </c>
      <c r="Z26" s="175">
        <f t="shared" si="33"/>
        <v>56.065573770491802</v>
      </c>
      <c r="AA26" s="176">
        <f t="shared" si="34"/>
        <v>43.934426229508198</v>
      </c>
      <c r="AB26" s="177">
        <f t="shared" si="35"/>
        <v>100</v>
      </c>
    </row>
    <row r="27" spans="1:28" ht="15.75" x14ac:dyDescent="0.25">
      <c r="A27" s="142">
        <v>22</v>
      </c>
      <c r="B27" s="143" t="s">
        <v>9</v>
      </c>
      <c r="C27" s="117">
        <f>'34.2.1'!I27</f>
        <v>794</v>
      </c>
      <c r="D27" s="188">
        <f>'34.2.1'!J27</f>
        <v>492</v>
      </c>
      <c r="E27" s="189">
        <f t="shared" si="18"/>
        <v>1286</v>
      </c>
      <c r="F27" s="117">
        <f>+'34.2.3'!I27</f>
        <v>268</v>
      </c>
      <c r="G27" s="188">
        <f>'34.2.3'!J27</f>
        <v>166</v>
      </c>
      <c r="H27" s="189">
        <f t="shared" si="19"/>
        <v>434</v>
      </c>
      <c r="I27" s="190">
        <f>'34.2.3 (2)'!I27</f>
        <v>0</v>
      </c>
      <c r="J27" s="191">
        <f>'34.2.3 (2)'!J27</f>
        <v>0</v>
      </c>
      <c r="K27" s="192">
        <f t="shared" si="20"/>
        <v>0</v>
      </c>
      <c r="L27" s="190">
        <f t="shared" si="21"/>
        <v>1062</v>
      </c>
      <c r="M27" s="191">
        <f t="shared" si="22"/>
        <v>658</v>
      </c>
      <c r="N27" s="192">
        <f t="shared" si="23"/>
        <v>1720</v>
      </c>
      <c r="O27" s="142">
        <v>22</v>
      </c>
      <c r="P27" s="143" t="s">
        <v>9</v>
      </c>
      <c r="Q27" s="175">
        <f t="shared" si="24"/>
        <v>61.741835147744951</v>
      </c>
      <c r="R27" s="176">
        <f t="shared" si="25"/>
        <v>38.258164852255057</v>
      </c>
      <c r="S27" s="177">
        <f t="shared" si="26"/>
        <v>100</v>
      </c>
      <c r="T27" s="182">
        <f t="shared" si="27"/>
        <v>61.751152073732719</v>
      </c>
      <c r="U27" s="183">
        <f t="shared" si="28"/>
        <v>38.248847926267281</v>
      </c>
      <c r="V27" s="184">
        <f t="shared" si="29"/>
        <v>100</v>
      </c>
      <c r="W27" s="182">
        <f t="shared" si="30"/>
        <v>0</v>
      </c>
      <c r="X27" s="183">
        <f t="shared" si="31"/>
        <v>0</v>
      </c>
      <c r="Y27" s="203">
        <f t="shared" si="32"/>
        <v>0</v>
      </c>
      <c r="Z27" s="175">
        <f t="shared" si="33"/>
        <v>61.744186046511629</v>
      </c>
      <c r="AA27" s="176">
        <f t="shared" si="34"/>
        <v>38.255813953488371</v>
      </c>
      <c r="AB27" s="177">
        <f t="shared" si="35"/>
        <v>100</v>
      </c>
    </row>
    <row r="28" spans="1:28" ht="15.75" x14ac:dyDescent="0.25">
      <c r="A28" s="142">
        <v>23</v>
      </c>
      <c r="B28" s="143" t="s">
        <v>36</v>
      </c>
      <c r="C28" s="117">
        <f>'34.2.1'!I28</f>
        <v>451</v>
      </c>
      <c r="D28" s="188">
        <f>'34.2.1'!J28</f>
        <v>450</v>
      </c>
      <c r="E28" s="189">
        <f t="shared" si="18"/>
        <v>901</v>
      </c>
      <c r="F28" s="117">
        <f>+'34.2.3'!I28</f>
        <v>299</v>
      </c>
      <c r="G28" s="188">
        <f>'34.2.3'!J28</f>
        <v>187</v>
      </c>
      <c r="H28" s="189">
        <f t="shared" si="19"/>
        <v>486</v>
      </c>
      <c r="I28" s="190">
        <f>'34.2.3 (2)'!I28</f>
        <v>0</v>
      </c>
      <c r="J28" s="191">
        <f>'34.2.3 (2)'!J28</f>
        <v>0</v>
      </c>
      <c r="K28" s="192">
        <f t="shared" si="20"/>
        <v>0</v>
      </c>
      <c r="L28" s="190">
        <f t="shared" si="21"/>
        <v>750</v>
      </c>
      <c r="M28" s="191">
        <f t="shared" si="22"/>
        <v>637</v>
      </c>
      <c r="N28" s="192">
        <f t="shared" si="23"/>
        <v>1387</v>
      </c>
      <c r="O28" s="142">
        <v>23</v>
      </c>
      <c r="P28" s="143" t="s">
        <v>36</v>
      </c>
      <c r="Q28" s="175">
        <f t="shared" si="24"/>
        <v>50.055493895671475</v>
      </c>
      <c r="R28" s="176">
        <f t="shared" si="25"/>
        <v>49.944506104328525</v>
      </c>
      <c r="S28" s="177">
        <f t="shared" si="26"/>
        <v>100</v>
      </c>
      <c r="T28" s="182">
        <f t="shared" si="27"/>
        <v>61.522633744855973</v>
      </c>
      <c r="U28" s="183">
        <f t="shared" si="28"/>
        <v>38.477366255144034</v>
      </c>
      <c r="V28" s="184">
        <f t="shared" si="29"/>
        <v>100</v>
      </c>
      <c r="W28" s="182">
        <f t="shared" si="30"/>
        <v>0</v>
      </c>
      <c r="X28" s="183">
        <f t="shared" si="31"/>
        <v>0</v>
      </c>
      <c r="Y28" s="203">
        <f t="shared" si="32"/>
        <v>0</v>
      </c>
      <c r="Z28" s="175">
        <f t="shared" si="33"/>
        <v>54.073540014419606</v>
      </c>
      <c r="AA28" s="176">
        <f t="shared" si="34"/>
        <v>45.926459985580387</v>
      </c>
      <c r="AB28" s="177">
        <f t="shared" si="35"/>
        <v>100</v>
      </c>
    </row>
    <row r="29" spans="1:28" ht="15.75" x14ac:dyDescent="0.25">
      <c r="A29" s="142">
        <v>24</v>
      </c>
      <c r="B29" s="143" t="s">
        <v>37</v>
      </c>
      <c r="C29" s="117">
        <f>'34.2.1'!I29</f>
        <v>708</v>
      </c>
      <c r="D29" s="188">
        <f>'34.2.1'!J29</f>
        <v>654</v>
      </c>
      <c r="E29" s="189">
        <f t="shared" si="18"/>
        <v>1362</v>
      </c>
      <c r="F29" s="117">
        <f>+'34.2.3'!I29</f>
        <v>271</v>
      </c>
      <c r="G29" s="188">
        <f>'34.2.3'!J29</f>
        <v>274</v>
      </c>
      <c r="H29" s="189">
        <f t="shared" si="19"/>
        <v>545</v>
      </c>
      <c r="I29" s="190">
        <f>'34.2.3 (2)'!I29</f>
        <v>0</v>
      </c>
      <c r="J29" s="191">
        <f>'34.2.3 (2)'!J29</f>
        <v>0</v>
      </c>
      <c r="K29" s="192">
        <f t="shared" si="20"/>
        <v>0</v>
      </c>
      <c r="L29" s="190">
        <f t="shared" si="21"/>
        <v>979</v>
      </c>
      <c r="M29" s="191">
        <f t="shared" si="22"/>
        <v>928</v>
      </c>
      <c r="N29" s="192">
        <f t="shared" si="23"/>
        <v>1907</v>
      </c>
      <c r="O29" s="142">
        <v>24</v>
      </c>
      <c r="P29" s="143" t="s">
        <v>37</v>
      </c>
      <c r="Q29" s="175">
        <f t="shared" si="24"/>
        <v>51.982378854625551</v>
      </c>
      <c r="R29" s="176">
        <f t="shared" si="25"/>
        <v>48.017621145374449</v>
      </c>
      <c r="S29" s="177">
        <f t="shared" si="26"/>
        <v>100</v>
      </c>
      <c r="T29" s="182">
        <f t="shared" si="27"/>
        <v>49.72477064220184</v>
      </c>
      <c r="U29" s="183">
        <f t="shared" si="28"/>
        <v>50.275229357798167</v>
      </c>
      <c r="V29" s="184">
        <f t="shared" si="29"/>
        <v>100</v>
      </c>
      <c r="W29" s="182">
        <f t="shared" si="30"/>
        <v>0</v>
      </c>
      <c r="X29" s="183">
        <f t="shared" si="31"/>
        <v>0</v>
      </c>
      <c r="Y29" s="203">
        <f t="shared" si="32"/>
        <v>0</v>
      </c>
      <c r="Z29" s="175">
        <f t="shared" si="33"/>
        <v>51.337178814892503</v>
      </c>
      <c r="AA29" s="176">
        <f t="shared" si="34"/>
        <v>48.662821185107497</v>
      </c>
      <c r="AB29" s="177">
        <f t="shared" si="35"/>
        <v>100</v>
      </c>
    </row>
    <row r="30" spans="1:28" ht="15.75" x14ac:dyDescent="0.25">
      <c r="A30" s="142">
        <v>25</v>
      </c>
      <c r="B30" s="143" t="s">
        <v>38</v>
      </c>
      <c r="C30" s="117">
        <f>'34.2.1'!I30</f>
        <v>1712</v>
      </c>
      <c r="D30" s="188">
        <f>'34.2.1'!J30</f>
        <v>654</v>
      </c>
      <c r="E30" s="189">
        <f t="shared" si="18"/>
        <v>2366</v>
      </c>
      <c r="F30" s="117">
        <f>+'34.2.3'!I30</f>
        <v>525</v>
      </c>
      <c r="G30" s="188">
        <f>'34.2.3'!J30</f>
        <v>217</v>
      </c>
      <c r="H30" s="189">
        <f t="shared" si="19"/>
        <v>742</v>
      </c>
      <c r="I30" s="190">
        <f>'34.2.3 (2)'!I30</f>
        <v>0</v>
      </c>
      <c r="J30" s="191">
        <f>'34.2.3 (2)'!J30</f>
        <v>0</v>
      </c>
      <c r="K30" s="192">
        <f t="shared" si="20"/>
        <v>0</v>
      </c>
      <c r="L30" s="190">
        <f t="shared" si="21"/>
        <v>2237</v>
      </c>
      <c r="M30" s="191">
        <f t="shared" si="22"/>
        <v>871</v>
      </c>
      <c r="N30" s="192">
        <f t="shared" si="23"/>
        <v>3108</v>
      </c>
      <c r="O30" s="142">
        <v>25</v>
      </c>
      <c r="P30" s="143" t="s">
        <v>38</v>
      </c>
      <c r="Q30" s="175">
        <f t="shared" si="24"/>
        <v>72.358410819949285</v>
      </c>
      <c r="R30" s="176">
        <f t="shared" si="25"/>
        <v>27.641589180050719</v>
      </c>
      <c r="S30" s="177">
        <f t="shared" si="26"/>
        <v>100</v>
      </c>
      <c r="T30" s="182">
        <f t="shared" si="27"/>
        <v>70.754716981132077</v>
      </c>
      <c r="U30" s="183">
        <f t="shared" si="28"/>
        <v>29.245283018867923</v>
      </c>
      <c r="V30" s="184">
        <f t="shared" si="29"/>
        <v>100</v>
      </c>
      <c r="W30" s="182">
        <f t="shared" si="30"/>
        <v>0</v>
      </c>
      <c r="X30" s="183">
        <f t="shared" si="31"/>
        <v>0</v>
      </c>
      <c r="Y30" s="203">
        <f t="shared" si="32"/>
        <v>0</v>
      </c>
      <c r="Z30" s="175">
        <f t="shared" si="33"/>
        <v>71.975546975546976</v>
      </c>
      <c r="AA30" s="176">
        <f t="shared" si="34"/>
        <v>28.024453024453024</v>
      </c>
      <c r="AB30" s="177">
        <f t="shared" si="35"/>
        <v>100</v>
      </c>
    </row>
    <row r="31" spans="1:28" ht="15.75" x14ac:dyDescent="0.25">
      <c r="A31" s="142">
        <v>26</v>
      </c>
      <c r="B31" s="143" t="s">
        <v>39</v>
      </c>
      <c r="C31" s="117">
        <f>'34.2.1'!I31</f>
        <v>670</v>
      </c>
      <c r="D31" s="188">
        <f>'34.2.1'!J31</f>
        <v>438</v>
      </c>
      <c r="E31" s="189">
        <f t="shared" si="18"/>
        <v>1108</v>
      </c>
      <c r="F31" s="117">
        <f>+'34.2.3'!I31</f>
        <v>187</v>
      </c>
      <c r="G31" s="188">
        <f>'34.2.3'!J31</f>
        <v>68</v>
      </c>
      <c r="H31" s="189">
        <f t="shared" si="19"/>
        <v>255</v>
      </c>
      <c r="I31" s="190">
        <f>'34.2.3 (2)'!I31</f>
        <v>0</v>
      </c>
      <c r="J31" s="191">
        <f>'34.2.3 (2)'!J31</f>
        <v>0</v>
      </c>
      <c r="K31" s="192">
        <f t="shared" si="20"/>
        <v>0</v>
      </c>
      <c r="L31" s="190">
        <f t="shared" si="21"/>
        <v>857</v>
      </c>
      <c r="M31" s="191">
        <f t="shared" si="22"/>
        <v>506</v>
      </c>
      <c r="N31" s="192">
        <f t="shared" si="23"/>
        <v>1363</v>
      </c>
      <c r="O31" s="142">
        <v>26</v>
      </c>
      <c r="P31" s="143" t="s">
        <v>39</v>
      </c>
      <c r="Q31" s="175">
        <f t="shared" si="24"/>
        <v>60.469314079422389</v>
      </c>
      <c r="R31" s="176">
        <f t="shared" si="25"/>
        <v>39.530685920577618</v>
      </c>
      <c r="S31" s="177">
        <f t="shared" si="26"/>
        <v>100</v>
      </c>
      <c r="T31" s="182">
        <f t="shared" si="27"/>
        <v>73.333333333333329</v>
      </c>
      <c r="U31" s="183">
        <f t="shared" si="28"/>
        <v>26.666666666666668</v>
      </c>
      <c r="V31" s="184">
        <f t="shared" si="29"/>
        <v>100</v>
      </c>
      <c r="W31" s="182">
        <f t="shared" si="30"/>
        <v>0</v>
      </c>
      <c r="X31" s="183">
        <f t="shared" si="31"/>
        <v>0</v>
      </c>
      <c r="Y31" s="203">
        <f t="shared" si="32"/>
        <v>0</v>
      </c>
      <c r="Z31" s="175">
        <f t="shared" si="33"/>
        <v>62.876008804108587</v>
      </c>
      <c r="AA31" s="176">
        <f t="shared" si="34"/>
        <v>37.123991195891413</v>
      </c>
      <c r="AB31" s="177">
        <f t="shared" si="35"/>
        <v>100</v>
      </c>
    </row>
    <row r="32" spans="1:28" ht="15.75" x14ac:dyDescent="0.25">
      <c r="A32" s="142">
        <v>27</v>
      </c>
      <c r="B32" s="143" t="s">
        <v>40</v>
      </c>
      <c r="C32" s="117">
        <f>'34.2.1'!I32</f>
        <v>1589</v>
      </c>
      <c r="D32" s="188">
        <f>'34.2.1'!J32</f>
        <v>447</v>
      </c>
      <c r="E32" s="189">
        <f t="shared" si="18"/>
        <v>2036</v>
      </c>
      <c r="F32" s="117">
        <f>+'34.2.3'!I32</f>
        <v>426</v>
      </c>
      <c r="G32" s="188">
        <f>'34.2.3'!J32</f>
        <v>48</v>
      </c>
      <c r="H32" s="189">
        <f t="shared" si="19"/>
        <v>474</v>
      </c>
      <c r="I32" s="190">
        <f>'34.2.3 (2)'!I32</f>
        <v>0</v>
      </c>
      <c r="J32" s="191">
        <f>'34.2.3 (2)'!J32</f>
        <v>0</v>
      </c>
      <c r="K32" s="192">
        <f t="shared" si="20"/>
        <v>0</v>
      </c>
      <c r="L32" s="190">
        <f t="shared" si="21"/>
        <v>2015</v>
      </c>
      <c r="M32" s="191">
        <f t="shared" si="22"/>
        <v>495</v>
      </c>
      <c r="N32" s="192">
        <f t="shared" si="23"/>
        <v>2510</v>
      </c>
      <c r="O32" s="142">
        <v>27</v>
      </c>
      <c r="P32" s="143" t="s">
        <v>40</v>
      </c>
      <c r="Q32" s="175">
        <f t="shared" si="24"/>
        <v>78.045186640471513</v>
      </c>
      <c r="R32" s="176">
        <f t="shared" si="25"/>
        <v>21.954813359528487</v>
      </c>
      <c r="S32" s="177">
        <f t="shared" si="26"/>
        <v>100</v>
      </c>
      <c r="T32" s="182">
        <f t="shared" si="27"/>
        <v>89.87341772151899</v>
      </c>
      <c r="U32" s="183">
        <f t="shared" si="28"/>
        <v>10.126582278481013</v>
      </c>
      <c r="V32" s="184">
        <f t="shared" si="29"/>
        <v>100</v>
      </c>
      <c r="W32" s="182">
        <f t="shared" si="30"/>
        <v>0</v>
      </c>
      <c r="X32" s="183">
        <f t="shared" si="31"/>
        <v>0</v>
      </c>
      <c r="Y32" s="203">
        <f t="shared" si="32"/>
        <v>0</v>
      </c>
      <c r="Z32" s="175">
        <f t="shared" si="33"/>
        <v>80.278884462151396</v>
      </c>
      <c r="AA32" s="176">
        <f t="shared" si="34"/>
        <v>19.721115537848604</v>
      </c>
      <c r="AB32" s="177">
        <f t="shared" si="35"/>
        <v>100</v>
      </c>
    </row>
    <row r="33" spans="1:28" ht="15.75" x14ac:dyDescent="0.25">
      <c r="A33" s="142">
        <v>28</v>
      </c>
      <c r="B33" s="143" t="s">
        <v>3</v>
      </c>
      <c r="C33" s="117">
        <f>'34.2.1'!I33</f>
        <v>947</v>
      </c>
      <c r="D33" s="188">
        <f>'34.2.1'!J33</f>
        <v>454</v>
      </c>
      <c r="E33" s="189">
        <f t="shared" si="18"/>
        <v>1401</v>
      </c>
      <c r="F33" s="117">
        <f>+'34.2.3'!I33</f>
        <v>400</v>
      </c>
      <c r="G33" s="188">
        <f>'34.2.3'!J33</f>
        <v>112</v>
      </c>
      <c r="H33" s="189">
        <f t="shared" si="19"/>
        <v>512</v>
      </c>
      <c r="I33" s="190">
        <f>'34.2.3 (2)'!I33</f>
        <v>0</v>
      </c>
      <c r="J33" s="191">
        <f>'34.2.3 (2)'!J33</f>
        <v>0</v>
      </c>
      <c r="K33" s="192">
        <f t="shared" si="20"/>
        <v>0</v>
      </c>
      <c r="L33" s="190">
        <f t="shared" si="21"/>
        <v>1347</v>
      </c>
      <c r="M33" s="191">
        <f t="shared" si="22"/>
        <v>566</v>
      </c>
      <c r="N33" s="192">
        <f t="shared" si="23"/>
        <v>1913</v>
      </c>
      <c r="O33" s="142">
        <v>28</v>
      </c>
      <c r="P33" s="143" t="s">
        <v>3</v>
      </c>
      <c r="Q33" s="175">
        <f t="shared" si="24"/>
        <v>67.594575303354745</v>
      </c>
      <c r="R33" s="176">
        <f t="shared" si="25"/>
        <v>32.405424696645255</v>
      </c>
      <c r="S33" s="177">
        <f t="shared" si="26"/>
        <v>100</v>
      </c>
      <c r="T33" s="182">
        <f t="shared" si="27"/>
        <v>78.125</v>
      </c>
      <c r="U33" s="183">
        <f t="shared" si="28"/>
        <v>21.875</v>
      </c>
      <c r="V33" s="184">
        <f t="shared" si="29"/>
        <v>100</v>
      </c>
      <c r="W33" s="182">
        <f t="shared" si="30"/>
        <v>0</v>
      </c>
      <c r="X33" s="183">
        <f t="shared" si="31"/>
        <v>0</v>
      </c>
      <c r="Y33" s="203">
        <f t="shared" si="32"/>
        <v>0</v>
      </c>
      <c r="Z33" s="175">
        <f t="shared" si="33"/>
        <v>70.41296393099843</v>
      </c>
      <c r="AA33" s="176">
        <f t="shared" si="34"/>
        <v>29.587036069001567</v>
      </c>
      <c r="AB33" s="177">
        <f t="shared" si="35"/>
        <v>100</v>
      </c>
    </row>
    <row r="34" spans="1:28" ht="15.75" x14ac:dyDescent="0.25">
      <c r="A34" s="142">
        <v>29</v>
      </c>
      <c r="B34" s="143" t="s">
        <v>2</v>
      </c>
      <c r="C34" s="117">
        <f>'34.2.1'!I34</f>
        <v>807</v>
      </c>
      <c r="D34" s="188">
        <f>'34.2.1'!J34</f>
        <v>341</v>
      </c>
      <c r="E34" s="189">
        <f t="shared" si="18"/>
        <v>1148</v>
      </c>
      <c r="F34" s="117">
        <f>+'34.2.3'!I34</f>
        <v>275</v>
      </c>
      <c r="G34" s="188">
        <f>'34.2.3'!J34</f>
        <v>103</v>
      </c>
      <c r="H34" s="189">
        <f t="shared" si="19"/>
        <v>378</v>
      </c>
      <c r="I34" s="190">
        <f>'34.2.3 (2)'!I34</f>
        <v>0</v>
      </c>
      <c r="J34" s="191">
        <f>'34.2.3 (2)'!J34</f>
        <v>0</v>
      </c>
      <c r="K34" s="192">
        <f t="shared" si="20"/>
        <v>0</v>
      </c>
      <c r="L34" s="190">
        <f t="shared" si="21"/>
        <v>1082</v>
      </c>
      <c r="M34" s="191">
        <f t="shared" si="22"/>
        <v>444</v>
      </c>
      <c r="N34" s="192">
        <f t="shared" si="23"/>
        <v>1526</v>
      </c>
      <c r="O34" s="142">
        <v>29</v>
      </c>
      <c r="P34" s="143" t="s">
        <v>2</v>
      </c>
      <c r="Q34" s="175">
        <f t="shared" si="24"/>
        <v>70.296167247386762</v>
      </c>
      <c r="R34" s="176">
        <f t="shared" si="25"/>
        <v>29.703832752613241</v>
      </c>
      <c r="S34" s="177">
        <f t="shared" si="26"/>
        <v>100</v>
      </c>
      <c r="T34" s="182">
        <f t="shared" si="27"/>
        <v>72.75132275132276</v>
      </c>
      <c r="U34" s="183">
        <f t="shared" si="28"/>
        <v>27.24867724867725</v>
      </c>
      <c r="V34" s="184">
        <f t="shared" si="29"/>
        <v>100.00000000000001</v>
      </c>
      <c r="W34" s="182">
        <f t="shared" si="30"/>
        <v>0</v>
      </c>
      <c r="X34" s="183">
        <f t="shared" si="31"/>
        <v>0</v>
      </c>
      <c r="Y34" s="203">
        <f t="shared" si="32"/>
        <v>0</v>
      </c>
      <c r="Z34" s="175">
        <f t="shared" si="33"/>
        <v>70.904325032765399</v>
      </c>
      <c r="AA34" s="176">
        <f t="shared" si="34"/>
        <v>29.095674967234604</v>
      </c>
      <c r="AB34" s="177">
        <f t="shared" si="35"/>
        <v>100</v>
      </c>
    </row>
    <row r="35" spans="1:28" ht="15.75" x14ac:dyDescent="0.25">
      <c r="A35" s="142">
        <v>30</v>
      </c>
      <c r="B35" s="143" t="s">
        <v>41</v>
      </c>
      <c r="C35" s="117">
        <f>'34.2.1'!I35</f>
        <v>1895</v>
      </c>
      <c r="D35" s="188">
        <f>'34.2.1'!J35</f>
        <v>967</v>
      </c>
      <c r="E35" s="189">
        <f t="shared" si="18"/>
        <v>2862</v>
      </c>
      <c r="F35" s="117">
        <f>+'34.2.3'!I35</f>
        <v>569</v>
      </c>
      <c r="G35" s="188">
        <f>'34.2.3'!J35</f>
        <v>269</v>
      </c>
      <c r="H35" s="189">
        <f t="shared" si="19"/>
        <v>838</v>
      </c>
      <c r="I35" s="190">
        <f>'34.2.3 (2)'!I35</f>
        <v>0</v>
      </c>
      <c r="J35" s="191">
        <f>'34.2.3 (2)'!J35</f>
        <v>0</v>
      </c>
      <c r="K35" s="192">
        <f t="shared" si="20"/>
        <v>0</v>
      </c>
      <c r="L35" s="190">
        <f t="shared" si="21"/>
        <v>2464</v>
      </c>
      <c r="M35" s="191">
        <f t="shared" si="22"/>
        <v>1236</v>
      </c>
      <c r="N35" s="192">
        <f t="shared" si="23"/>
        <v>3700</v>
      </c>
      <c r="O35" s="142">
        <v>30</v>
      </c>
      <c r="P35" s="143" t="s">
        <v>41</v>
      </c>
      <c r="Q35" s="175">
        <f t="shared" si="24"/>
        <v>66.212438853948285</v>
      </c>
      <c r="R35" s="176">
        <f t="shared" si="25"/>
        <v>33.787561146051715</v>
      </c>
      <c r="S35" s="177">
        <f t="shared" si="26"/>
        <v>100</v>
      </c>
      <c r="T35" s="182">
        <f t="shared" si="27"/>
        <v>67.899761336515525</v>
      </c>
      <c r="U35" s="183">
        <f t="shared" si="28"/>
        <v>32.10023866348449</v>
      </c>
      <c r="V35" s="184">
        <f t="shared" si="29"/>
        <v>100.00000000000001</v>
      </c>
      <c r="W35" s="182">
        <f t="shared" si="30"/>
        <v>0</v>
      </c>
      <c r="X35" s="183">
        <f t="shared" si="31"/>
        <v>0</v>
      </c>
      <c r="Y35" s="203">
        <f t="shared" si="32"/>
        <v>0</v>
      </c>
      <c r="Z35" s="175">
        <f t="shared" si="33"/>
        <v>66.594594594594597</v>
      </c>
      <c r="AA35" s="176">
        <f t="shared" si="34"/>
        <v>33.405405405405403</v>
      </c>
      <c r="AB35" s="177">
        <f t="shared" si="35"/>
        <v>100</v>
      </c>
    </row>
    <row r="36" spans="1:28" ht="15.75" x14ac:dyDescent="0.25">
      <c r="A36" s="142">
        <v>31</v>
      </c>
      <c r="B36" s="143" t="s">
        <v>42</v>
      </c>
      <c r="C36" s="117">
        <f>'34.2.1'!I36</f>
        <v>661</v>
      </c>
      <c r="D36" s="188">
        <f>'34.2.1'!J36</f>
        <v>303</v>
      </c>
      <c r="E36" s="189">
        <f t="shared" si="18"/>
        <v>964</v>
      </c>
      <c r="F36" s="117">
        <f>+'34.2.3'!I36</f>
        <v>333</v>
      </c>
      <c r="G36" s="188">
        <f>'34.2.3'!J36</f>
        <v>128</v>
      </c>
      <c r="H36" s="189">
        <f t="shared" si="19"/>
        <v>461</v>
      </c>
      <c r="I36" s="190">
        <f>'34.2.3 (2)'!I36</f>
        <v>0</v>
      </c>
      <c r="J36" s="191">
        <f>'34.2.3 (2)'!J36</f>
        <v>0</v>
      </c>
      <c r="K36" s="192">
        <f t="shared" si="20"/>
        <v>0</v>
      </c>
      <c r="L36" s="190">
        <f t="shared" si="21"/>
        <v>994</v>
      </c>
      <c r="M36" s="191">
        <f t="shared" si="22"/>
        <v>431</v>
      </c>
      <c r="N36" s="192">
        <f t="shared" si="23"/>
        <v>1425</v>
      </c>
      <c r="O36" s="142">
        <v>31</v>
      </c>
      <c r="P36" s="143" t="s">
        <v>42</v>
      </c>
      <c r="Q36" s="175">
        <f t="shared" si="24"/>
        <v>68.568464730290458</v>
      </c>
      <c r="R36" s="176">
        <f t="shared" si="25"/>
        <v>31.431535269709542</v>
      </c>
      <c r="S36" s="177">
        <f t="shared" si="26"/>
        <v>100</v>
      </c>
      <c r="T36" s="182">
        <f t="shared" si="27"/>
        <v>72.234273318872027</v>
      </c>
      <c r="U36" s="183">
        <f t="shared" si="28"/>
        <v>27.765726681127983</v>
      </c>
      <c r="V36" s="184">
        <f t="shared" si="29"/>
        <v>100.00000000000001</v>
      </c>
      <c r="W36" s="182">
        <f t="shared" si="30"/>
        <v>0</v>
      </c>
      <c r="X36" s="183">
        <f t="shared" si="31"/>
        <v>0</v>
      </c>
      <c r="Y36" s="203">
        <f t="shared" si="32"/>
        <v>0</v>
      </c>
      <c r="Z36" s="175">
        <f t="shared" si="33"/>
        <v>69.754385964912274</v>
      </c>
      <c r="AA36" s="176">
        <f t="shared" si="34"/>
        <v>30.245614035087719</v>
      </c>
      <c r="AB36" s="177">
        <f t="shared" si="35"/>
        <v>100</v>
      </c>
    </row>
    <row r="37" spans="1:28" ht="15.75" x14ac:dyDescent="0.25">
      <c r="A37" s="142">
        <v>32</v>
      </c>
      <c r="B37" s="143" t="s">
        <v>27</v>
      </c>
      <c r="C37" s="117">
        <f>'34.2.1'!I37</f>
        <v>1471</v>
      </c>
      <c r="D37" s="188">
        <f>'34.2.1'!J37</f>
        <v>764</v>
      </c>
      <c r="E37" s="189">
        <f t="shared" si="18"/>
        <v>2235</v>
      </c>
      <c r="F37" s="117">
        <f>+'34.2.3'!I37</f>
        <v>494</v>
      </c>
      <c r="G37" s="188">
        <f>'34.2.3'!J37</f>
        <v>225</v>
      </c>
      <c r="H37" s="189">
        <f t="shared" si="19"/>
        <v>719</v>
      </c>
      <c r="I37" s="190">
        <f>'34.2.3 (2)'!I37</f>
        <v>19</v>
      </c>
      <c r="J37" s="191">
        <f>'34.2.3 (2)'!J37</f>
        <v>6</v>
      </c>
      <c r="K37" s="192">
        <f t="shared" si="20"/>
        <v>25</v>
      </c>
      <c r="L37" s="190">
        <f t="shared" si="21"/>
        <v>1984</v>
      </c>
      <c r="M37" s="191">
        <f t="shared" si="22"/>
        <v>995</v>
      </c>
      <c r="N37" s="192">
        <f t="shared" si="23"/>
        <v>2979</v>
      </c>
      <c r="O37" s="142">
        <v>32</v>
      </c>
      <c r="P37" s="143" t="s">
        <v>27</v>
      </c>
      <c r="Q37" s="175">
        <f t="shared" si="24"/>
        <v>65.816554809843396</v>
      </c>
      <c r="R37" s="176">
        <f t="shared" si="25"/>
        <v>34.183445190156597</v>
      </c>
      <c r="S37" s="177">
        <f t="shared" si="26"/>
        <v>100</v>
      </c>
      <c r="T37" s="182">
        <f t="shared" si="27"/>
        <v>68.706536856745487</v>
      </c>
      <c r="U37" s="183">
        <f t="shared" si="28"/>
        <v>31.29346314325452</v>
      </c>
      <c r="V37" s="184">
        <f t="shared" si="29"/>
        <v>100</v>
      </c>
      <c r="W37" s="182">
        <f t="shared" si="30"/>
        <v>76</v>
      </c>
      <c r="X37" s="183">
        <f t="shared" si="31"/>
        <v>24</v>
      </c>
      <c r="Y37" s="203">
        <f t="shared" si="32"/>
        <v>100</v>
      </c>
      <c r="Z37" s="175">
        <f t="shared" si="33"/>
        <v>66.599530043638808</v>
      </c>
      <c r="AA37" s="176">
        <f t="shared" si="34"/>
        <v>33.400469956361192</v>
      </c>
      <c r="AB37" s="177">
        <f t="shared" si="35"/>
        <v>100</v>
      </c>
    </row>
    <row r="38" spans="1:28" ht="15.75" x14ac:dyDescent="0.25">
      <c r="A38" s="142">
        <v>33</v>
      </c>
      <c r="B38" s="143" t="s">
        <v>60</v>
      </c>
      <c r="C38" s="117">
        <f>'34.2.1'!I38</f>
        <v>806</v>
      </c>
      <c r="D38" s="188">
        <f>'34.2.1'!J38</f>
        <v>280</v>
      </c>
      <c r="E38" s="189">
        <f t="shared" si="18"/>
        <v>1086</v>
      </c>
      <c r="F38" s="117">
        <f>+'34.2.3'!I38</f>
        <v>354</v>
      </c>
      <c r="G38" s="188">
        <f>'34.2.3'!J38</f>
        <v>166</v>
      </c>
      <c r="H38" s="189">
        <f t="shared" si="19"/>
        <v>520</v>
      </c>
      <c r="I38" s="190">
        <f>'34.2.3 (2)'!I38</f>
        <v>18</v>
      </c>
      <c r="J38" s="191">
        <f>'34.2.3 (2)'!J38</f>
        <v>2</v>
      </c>
      <c r="K38" s="192">
        <f t="shared" si="20"/>
        <v>20</v>
      </c>
      <c r="L38" s="190">
        <f t="shared" si="21"/>
        <v>1178</v>
      </c>
      <c r="M38" s="191">
        <f t="shared" si="22"/>
        <v>448</v>
      </c>
      <c r="N38" s="192">
        <f t="shared" si="23"/>
        <v>1626</v>
      </c>
      <c r="O38" s="142">
        <v>33</v>
      </c>
      <c r="P38" s="143" t="s">
        <v>60</v>
      </c>
      <c r="Q38" s="175">
        <f t="shared" si="24"/>
        <v>74.217311233885823</v>
      </c>
      <c r="R38" s="176">
        <f t="shared" si="25"/>
        <v>25.78268876611418</v>
      </c>
      <c r="S38" s="177">
        <f t="shared" si="26"/>
        <v>100</v>
      </c>
      <c r="T38" s="182">
        <f t="shared" si="27"/>
        <v>68.07692307692308</v>
      </c>
      <c r="U38" s="183">
        <f t="shared" si="28"/>
        <v>31.92307692307692</v>
      </c>
      <c r="V38" s="184">
        <f t="shared" si="29"/>
        <v>100</v>
      </c>
      <c r="W38" s="182">
        <f t="shared" si="30"/>
        <v>90</v>
      </c>
      <c r="X38" s="183">
        <f t="shared" si="31"/>
        <v>10</v>
      </c>
      <c r="Y38" s="203">
        <f t="shared" si="32"/>
        <v>100</v>
      </c>
      <c r="Z38" s="175">
        <f t="shared" si="33"/>
        <v>72.447724477244762</v>
      </c>
      <c r="AA38" s="176">
        <f t="shared" si="34"/>
        <v>27.552275522755227</v>
      </c>
      <c r="AB38" s="177">
        <f t="shared" si="35"/>
        <v>99.999999999999986</v>
      </c>
    </row>
    <row r="39" spans="1:28" ht="15.75" x14ac:dyDescent="0.25">
      <c r="A39" s="142">
        <v>34</v>
      </c>
      <c r="B39" s="143" t="s">
        <v>43</v>
      </c>
      <c r="C39" s="117">
        <f>'34.2.1'!I39</f>
        <v>1009</v>
      </c>
      <c r="D39" s="188">
        <f>'34.2.1'!J39</f>
        <v>645</v>
      </c>
      <c r="E39" s="189">
        <f t="shared" si="18"/>
        <v>1654</v>
      </c>
      <c r="F39" s="117">
        <f>+'34.2.3'!I39</f>
        <v>486</v>
      </c>
      <c r="G39" s="188">
        <f>'34.2.3'!J39</f>
        <v>331</v>
      </c>
      <c r="H39" s="189">
        <f t="shared" si="19"/>
        <v>817</v>
      </c>
      <c r="I39" s="190">
        <f>'34.2.3 (2)'!I39</f>
        <v>0</v>
      </c>
      <c r="J39" s="191">
        <f>'34.2.3 (2)'!J39</f>
        <v>0</v>
      </c>
      <c r="K39" s="192">
        <f t="shared" si="20"/>
        <v>0</v>
      </c>
      <c r="L39" s="190">
        <f t="shared" si="21"/>
        <v>1495</v>
      </c>
      <c r="M39" s="191">
        <f t="shared" si="22"/>
        <v>976</v>
      </c>
      <c r="N39" s="192">
        <f t="shared" si="23"/>
        <v>2471</v>
      </c>
      <c r="O39" s="142">
        <v>34</v>
      </c>
      <c r="P39" s="143" t="s">
        <v>43</v>
      </c>
      <c r="Q39" s="175">
        <f t="shared" si="24"/>
        <v>61.003627569528419</v>
      </c>
      <c r="R39" s="176">
        <f t="shared" si="25"/>
        <v>38.996372430471581</v>
      </c>
      <c r="S39" s="177">
        <f t="shared" si="26"/>
        <v>100</v>
      </c>
      <c r="T39" s="182">
        <f t="shared" si="27"/>
        <v>59.485924112607101</v>
      </c>
      <c r="U39" s="183">
        <f t="shared" si="28"/>
        <v>40.514075887392906</v>
      </c>
      <c r="V39" s="184">
        <f t="shared" si="29"/>
        <v>100</v>
      </c>
      <c r="W39" s="182">
        <f t="shared" si="30"/>
        <v>0</v>
      </c>
      <c r="X39" s="183">
        <f t="shared" si="31"/>
        <v>0</v>
      </c>
      <c r="Y39" s="203">
        <f t="shared" si="32"/>
        <v>0</v>
      </c>
      <c r="Z39" s="175">
        <f t="shared" si="33"/>
        <v>60.50182112505059</v>
      </c>
      <c r="AA39" s="176">
        <f t="shared" si="34"/>
        <v>39.49817887494941</v>
      </c>
      <c r="AB39" s="177">
        <f t="shared" si="35"/>
        <v>100</v>
      </c>
    </row>
    <row r="40" spans="1:28" ht="15.75" x14ac:dyDescent="0.25">
      <c r="A40" s="142">
        <v>35</v>
      </c>
      <c r="B40" s="143" t="s">
        <v>44</v>
      </c>
      <c r="C40" s="117">
        <f>'34.2.1'!I40</f>
        <v>390</v>
      </c>
      <c r="D40" s="188">
        <f>'34.2.1'!J40</f>
        <v>294</v>
      </c>
      <c r="E40" s="189">
        <f t="shared" si="18"/>
        <v>684</v>
      </c>
      <c r="F40" s="117">
        <f>+'34.2.3'!I40</f>
        <v>199</v>
      </c>
      <c r="G40" s="188">
        <f>'34.2.3'!J40</f>
        <v>152</v>
      </c>
      <c r="H40" s="189">
        <f t="shared" si="19"/>
        <v>351</v>
      </c>
      <c r="I40" s="190">
        <f>'34.2.3 (2)'!I40</f>
        <v>0</v>
      </c>
      <c r="J40" s="191">
        <f>'34.2.3 (2)'!J40</f>
        <v>0</v>
      </c>
      <c r="K40" s="192">
        <f t="shared" si="20"/>
        <v>0</v>
      </c>
      <c r="L40" s="190">
        <f t="shared" si="21"/>
        <v>589</v>
      </c>
      <c r="M40" s="191">
        <f t="shared" si="22"/>
        <v>446</v>
      </c>
      <c r="N40" s="192">
        <f t="shared" si="23"/>
        <v>1035</v>
      </c>
      <c r="O40" s="142">
        <v>35</v>
      </c>
      <c r="P40" s="143" t="s">
        <v>44</v>
      </c>
      <c r="Q40" s="175">
        <f t="shared" si="24"/>
        <v>57.017543859649123</v>
      </c>
      <c r="R40" s="176">
        <f t="shared" si="25"/>
        <v>42.982456140350877</v>
      </c>
      <c r="S40" s="177">
        <f t="shared" si="26"/>
        <v>100</v>
      </c>
      <c r="T40" s="182">
        <f t="shared" si="27"/>
        <v>56.69515669515669</v>
      </c>
      <c r="U40" s="183">
        <f t="shared" si="28"/>
        <v>43.304843304843303</v>
      </c>
      <c r="V40" s="184">
        <f t="shared" si="29"/>
        <v>100</v>
      </c>
      <c r="W40" s="182">
        <f t="shared" si="30"/>
        <v>0</v>
      </c>
      <c r="X40" s="183">
        <f t="shared" si="31"/>
        <v>0</v>
      </c>
      <c r="Y40" s="203">
        <f t="shared" si="32"/>
        <v>0</v>
      </c>
      <c r="Z40" s="175">
        <f t="shared" si="33"/>
        <v>56.908212560386474</v>
      </c>
      <c r="AA40" s="176">
        <f t="shared" si="34"/>
        <v>43.091787439613526</v>
      </c>
      <c r="AB40" s="177">
        <f t="shared" si="35"/>
        <v>100</v>
      </c>
    </row>
    <row r="41" spans="1:28" ht="15.75" x14ac:dyDescent="0.25">
      <c r="A41" s="142">
        <v>36</v>
      </c>
      <c r="B41" s="143" t="s">
        <v>45</v>
      </c>
      <c r="C41" s="117">
        <f>'34.2.1'!I41</f>
        <v>827</v>
      </c>
      <c r="D41" s="188">
        <f>'34.2.1'!J41</f>
        <v>664</v>
      </c>
      <c r="E41" s="189">
        <f t="shared" si="18"/>
        <v>1491</v>
      </c>
      <c r="F41" s="117">
        <f>+'34.2.3'!I41</f>
        <v>451</v>
      </c>
      <c r="G41" s="188">
        <f>'34.2.3'!J41</f>
        <v>310</v>
      </c>
      <c r="H41" s="189">
        <f t="shared" si="19"/>
        <v>761</v>
      </c>
      <c r="I41" s="190">
        <f>'34.2.3 (2)'!I41</f>
        <v>0</v>
      </c>
      <c r="J41" s="191">
        <f>'34.2.3 (2)'!J41</f>
        <v>0</v>
      </c>
      <c r="K41" s="192">
        <f t="shared" si="20"/>
        <v>0</v>
      </c>
      <c r="L41" s="190">
        <f t="shared" si="21"/>
        <v>1278</v>
      </c>
      <c r="M41" s="191">
        <f t="shared" si="22"/>
        <v>974</v>
      </c>
      <c r="N41" s="192">
        <f t="shared" si="23"/>
        <v>2252</v>
      </c>
      <c r="O41" s="142">
        <v>36</v>
      </c>
      <c r="P41" s="143" t="s">
        <v>45</v>
      </c>
      <c r="Q41" s="175">
        <f t="shared" si="24"/>
        <v>55.466130114017446</v>
      </c>
      <c r="R41" s="176">
        <f t="shared" si="25"/>
        <v>44.533869885982561</v>
      </c>
      <c r="S41" s="177">
        <f t="shared" si="26"/>
        <v>100</v>
      </c>
      <c r="T41" s="182">
        <f t="shared" si="27"/>
        <v>59.264126149802884</v>
      </c>
      <c r="U41" s="183">
        <f t="shared" si="28"/>
        <v>40.735873850197109</v>
      </c>
      <c r="V41" s="184">
        <f t="shared" si="29"/>
        <v>100</v>
      </c>
      <c r="W41" s="182">
        <f t="shared" si="30"/>
        <v>0</v>
      </c>
      <c r="X41" s="183">
        <f t="shared" si="31"/>
        <v>0</v>
      </c>
      <c r="Y41" s="203">
        <f t="shared" si="32"/>
        <v>0</v>
      </c>
      <c r="Z41" s="175">
        <f t="shared" si="33"/>
        <v>56.749555950266426</v>
      </c>
      <c r="AA41" s="176">
        <f t="shared" si="34"/>
        <v>43.250444049733574</v>
      </c>
      <c r="AB41" s="177">
        <f t="shared" si="35"/>
        <v>100</v>
      </c>
    </row>
    <row r="42" spans="1:28" ht="15.75" x14ac:dyDescent="0.25">
      <c r="A42" s="142">
        <v>37</v>
      </c>
      <c r="B42" s="143" t="s">
        <v>4</v>
      </c>
      <c r="C42" s="117">
        <f>'34.2.1'!I42</f>
        <v>1223</v>
      </c>
      <c r="D42" s="188">
        <f>'34.2.1'!J42</f>
        <v>884</v>
      </c>
      <c r="E42" s="189">
        <f t="shared" si="18"/>
        <v>2107</v>
      </c>
      <c r="F42" s="117">
        <f>+'34.2.3'!I42</f>
        <v>0</v>
      </c>
      <c r="G42" s="188">
        <f>'34.2.3'!J42</f>
        <v>0</v>
      </c>
      <c r="H42" s="189">
        <f t="shared" si="19"/>
        <v>0</v>
      </c>
      <c r="I42" s="190">
        <f>'34.2.3 (2)'!I42</f>
        <v>61</v>
      </c>
      <c r="J42" s="191">
        <f>'34.2.3 (2)'!J42</f>
        <v>62</v>
      </c>
      <c r="K42" s="192">
        <f t="shared" si="20"/>
        <v>123</v>
      </c>
      <c r="L42" s="190">
        <f t="shared" si="21"/>
        <v>1284</v>
      </c>
      <c r="M42" s="191">
        <f t="shared" si="22"/>
        <v>946</v>
      </c>
      <c r="N42" s="192">
        <f t="shared" si="23"/>
        <v>2230</v>
      </c>
      <c r="O42" s="142">
        <v>37</v>
      </c>
      <c r="P42" s="143" t="s">
        <v>4</v>
      </c>
      <c r="Q42" s="175">
        <f t="shared" si="24"/>
        <v>58.044613194114859</v>
      </c>
      <c r="R42" s="176">
        <f t="shared" si="25"/>
        <v>41.955386805885141</v>
      </c>
      <c r="S42" s="177">
        <f t="shared" si="26"/>
        <v>100</v>
      </c>
      <c r="T42" s="182">
        <f t="shared" si="27"/>
        <v>0</v>
      </c>
      <c r="U42" s="183">
        <f t="shared" si="28"/>
        <v>0</v>
      </c>
      <c r="V42" s="184">
        <f t="shared" si="29"/>
        <v>0</v>
      </c>
      <c r="W42" s="182">
        <f t="shared" si="30"/>
        <v>49.59349593495935</v>
      </c>
      <c r="X42" s="183">
        <f t="shared" si="31"/>
        <v>50.40650406504065</v>
      </c>
      <c r="Y42" s="203">
        <f t="shared" si="32"/>
        <v>100</v>
      </c>
      <c r="Z42" s="175">
        <f t="shared" si="33"/>
        <v>57.578475336322867</v>
      </c>
      <c r="AA42" s="176">
        <f t="shared" si="34"/>
        <v>42.421524663677133</v>
      </c>
      <c r="AB42" s="177">
        <f t="shared" si="35"/>
        <v>100</v>
      </c>
    </row>
    <row r="43" spans="1:28" ht="15.75" x14ac:dyDescent="0.25">
      <c r="A43" s="142">
        <v>38</v>
      </c>
      <c r="B43" s="143" t="s">
        <v>46</v>
      </c>
      <c r="C43" s="117">
        <f>'34.2.1'!I43</f>
        <v>3079</v>
      </c>
      <c r="D43" s="188">
        <f>'34.2.1'!J43</f>
        <v>1343</v>
      </c>
      <c r="E43" s="189">
        <f t="shared" si="18"/>
        <v>4422</v>
      </c>
      <c r="F43" s="117">
        <f>+'34.2.3'!I43</f>
        <v>721</v>
      </c>
      <c r="G43" s="188">
        <f>'34.2.3'!J43</f>
        <v>270</v>
      </c>
      <c r="H43" s="189">
        <f t="shared" si="19"/>
        <v>991</v>
      </c>
      <c r="I43" s="190">
        <f>'34.2.3 (2)'!I43</f>
        <v>0</v>
      </c>
      <c r="J43" s="191">
        <f>'34.2.3 (2)'!J43</f>
        <v>0</v>
      </c>
      <c r="K43" s="192">
        <f t="shared" si="20"/>
        <v>0</v>
      </c>
      <c r="L43" s="190">
        <f t="shared" si="21"/>
        <v>3800</v>
      </c>
      <c r="M43" s="191">
        <f t="shared" si="22"/>
        <v>1613</v>
      </c>
      <c r="N43" s="192">
        <f t="shared" si="23"/>
        <v>5413</v>
      </c>
      <c r="O43" s="142">
        <v>38</v>
      </c>
      <c r="P43" s="143" t="s">
        <v>46</v>
      </c>
      <c r="Q43" s="175">
        <f t="shared" si="24"/>
        <v>69.629127091813658</v>
      </c>
      <c r="R43" s="176">
        <f t="shared" si="25"/>
        <v>30.370872908186342</v>
      </c>
      <c r="S43" s="177">
        <f t="shared" si="26"/>
        <v>100</v>
      </c>
      <c r="T43" s="182">
        <f t="shared" si="27"/>
        <v>72.754793138244196</v>
      </c>
      <c r="U43" s="183">
        <f t="shared" si="28"/>
        <v>27.245206861755801</v>
      </c>
      <c r="V43" s="184">
        <f t="shared" si="29"/>
        <v>100</v>
      </c>
      <c r="W43" s="182">
        <f t="shared" si="30"/>
        <v>0</v>
      </c>
      <c r="X43" s="183">
        <f t="shared" si="31"/>
        <v>0</v>
      </c>
      <c r="Y43" s="203">
        <f t="shared" si="32"/>
        <v>0</v>
      </c>
      <c r="Z43" s="175">
        <f t="shared" si="33"/>
        <v>70.201367079253657</v>
      </c>
      <c r="AA43" s="176">
        <f t="shared" si="34"/>
        <v>29.798632920746353</v>
      </c>
      <c r="AB43" s="177">
        <f t="shared" si="35"/>
        <v>100.00000000000001</v>
      </c>
    </row>
    <row r="44" spans="1:28" ht="15.75" x14ac:dyDescent="0.25">
      <c r="A44" s="142">
        <v>39</v>
      </c>
      <c r="B44" s="143" t="s">
        <v>22</v>
      </c>
      <c r="C44" s="117">
        <f>'34.2.1'!I44</f>
        <v>2061</v>
      </c>
      <c r="D44" s="188">
        <f>'34.2.1'!J44</f>
        <v>488</v>
      </c>
      <c r="E44" s="189">
        <f t="shared" si="18"/>
        <v>2549</v>
      </c>
      <c r="F44" s="117">
        <f>+'34.2.3'!I44</f>
        <v>351</v>
      </c>
      <c r="G44" s="188">
        <f>'34.2.3'!J44</f>
        <v>140</v>
      </c>
      <c r="H44" s="189">
        <f t="shared" si="19"/>
        <v>491</v>
      </c>
      <c r="I44" s="190">
        <f>'34.2.3 (2)'!I44</f>
        <v>0</v>
      </c>
      <c r="J44" s="191">
        <f>'34.2.3 (2)'!J44</f>
        <v>0</v>
      </c>
      <c r="K44" s="192">
        <f t="shared" si="20"/>
        <v>0</v>
      </c>
      <c r="L44" s="190">
        <f t="shared" si="21"/>
        <v>2412</v>
      </c>
      <c r="M44" s="191">
        <f t="shared" si="22"/>
        <v>628</v>
      </c>
      <c r="N44" s="192">
        <f t="shared" si="23"/>
        <v>3040</v>
      </c>
      <c r="O44" s="142">
        <v>39</v>
      </c>
      <c r="P44" s="143" t="s">
        <v>22</v>
      </c>
      <c r="Q44" s="175">
        <f t="shared" si="24"/>
        <v>80.855237347979596</v>
      </c>
      <c r="R44" s="176">
        <f t="shared" si="25"/>
        <v>19.1447626520204</v>
      </c>
      <c r="S44" s="177">
        <f t="shared" si="26"/>
        <v>100</v>
      </c>
      <c r="T44" s="182">
        <f t="shared" si="27"/>
        <v>71.486761710794298</v>
      </c>
      <c r="U44" s="183">
        <f t="shared" si="28"/>
        <v>28.513238289205699</v>
      </c>
      <c r="V44" s="184">
        <f t="shared" si="29"/>
        <v>100</v>
      </c>
      <c r="W44" s="182">
        <f t="shared" si="30"/>
        <v>0</v>
      </c>
      <c r="X44" s="183">
        <f t="shared" si="31"/>
        <v>0</v>
      </c>
      <c r="Y44" s="203">
        <f t="shared" si="32"/>
        <v>0</v>
      </c>
      <c r="Z44" s="175">
        <f t="shared" si="33"/>
        <v>79.34210526315789</v>
      </c>
      <c r="AA44" s="176">
        <f t="shared" si="34"/>
        <v>20.657894736842106</v>
      </c>
      <c r="AB44" s="177">
        <f t="shared" si="35"/>
        <v>100</v>
      </c>
    </row>
    <row r="45" spans="1:28" ht="15.75" x14ac:dyDescent="0.25">
      <c r="A45" s="142">
        <v>40</v>
      </c>
      <c r="B45" s="143" t="s">
        <v>47</v>
      </c>
      <c r="C45" s="117">
        <f>'34.2.1'!I45</f>
        <v>1054</v>
      </c>
      <c r="D45" s="188">
        <f>'34.2.1'!J45</f>
        <v>435</v>
      </c>
      <c r="E45" s="189">
        <f t="shared" si="18"/>
        <v>1489</v>
      </c>
      <c r="F45" s="117">
        <f>+'34.2.3'!I45</f>
        <v>247</v>
      </c>
      <c r="G45" s="188">
        <f>'34.2.3'!J45</f>
        <v>110</v>
      </c>
      <c r="H45" s="189">
        <f t="shared" si="19"/>
        <v>357</v>
      </c>
      <c r="I45" s="190">
        <f>'34.2.3 (2)'!I45</f>
        <v>0</v>
      </c>
      <c r="J45" s="191">
        <f>'34.2.3 (2)'!J45</f>
        <v>0</v>
      </c>
      <c r="K45" s="192">
        <f t="shared" si="20"/>
        <v>0</v>
      </c>
      <c r="L45" s="190">
        <f t="shared" si="21"/>
        <v>1301</v>
      </c>
      <c r="M45" s="191">
        <f t="shared" si="22"/>
        <v>545</v>
      </c>
      <c r="N45" s="192">
        <f t="shared" si="23"/>
        <v>1846</v>
      </c>
      <c r="O45" s="142">
        <v>40</v>
      </c>
      <c r="P45" s="143" t="s">
        <v>47</v>
      </c>
      <c r="Q45" s="175">
        <f t="shared" si="24"/>
        <v>70.785762256548026</v>
      </c>
      <c r="R45" s="176">
        <f t="shared" si="25"/>
        <v>29.214237743451982</v>
      </c>
      <c r="S45" s="177">
        <f t="shared" si="26"/>
        <v>100</v>
      </c>
      <c r="T45" s="182">
        <f t="shared" si="27"/>
        <v>69.187675070028007</v>
      </c>
      <c r="U45" s="183">
        <f t="shared" si="28"/>
        <v>30.812324929971989</v>
      </c>
      <c r="V45" s="184">
        <f t="shared" si="29"/>
        <v>100</v>
      </c>
      <c r="W45" s="182">
        <f t="shared" si="30"/>
        <v>0</v>
      </c>
      <c r="X45" s="183">
        <f t="shared" si="31"/>
        <v>0</v>
      </c>
      <c r="Y45" s="203">
        <f t="shared" si="32"/>
        <v>0</v>
      </c>
      <c r="Z45" s="175">
        <f t="shared" si="33"/>
        <v>70.476706392199347</v>
      </c>
      <c r="AA45" s="176">
        <f t="shared" si="34"/>
        <v>29.52329360780065</v>
      </c>
      <c r="AB45" s="177">
        <f t="shared" si="35"/>
        <v>100</v>
      </c>
    </row>
    <row r="46" spans="1:28" ht="15.75" x14ac:dyDescent="0.25">
      <c r="A46" s="142">
        <v>41</v>
      </c>
      <c r="B46" s="143" t="s">
        <v>126</v>
      </c>
      <c r="C46" s="117">
        <f>'34.2.1'!I46</f>
        <v>769</v>
      </c>
      <c r="D46" s="188">
        <f>'34.2.1'!J46</f>
        <v>587</v>
      </c>
      <c r="E46" s="189">
        <f t="shared" si="18"/>
        <v>1356</v>
      </c>
      <c r="F46" s="117">
        <f>+'34.2.3'!I46</f>
        <v>326</v>
      </c>
      <c r="G46" s="188">
        <f>'34.2.3'!J46</f>
        <v>280</v>
      </c>
      <c r="H46" s="189">
        <f t="shared" si="19"/>
        <v>606</v>
      </c>
      <c r="I46" s="190">
        <f>'34.2.3 (2)'!I46</f>
        <v>10</v>
      </c>
      <c r="J46" s="191">
        <f>'34.2.3 (2)'!J46</f>
        <v>4</v>
      </c>
      <c r="K46" s="192">
        <f t="shared" si="20"/>
        <v>14</v>
      </c>
      <c r="L46" s="190">
        <f t="shared" si="21"/>
        <v>1105</v>
      </c>
      <c r="M46" s="191">
        <f t="shared" si="22"/>
        <v>871</v>
      </c>
      <c r="N46" s="192">
        <f t="shared" si="23"/>
        <v>1976</v>
      </c>
      <c r="O46" s="142">
        <v>41</v>
      </c>
      <c r="P46" s="143" t="s">
        <v>126</v>
      </c>
      <c r="Q46" s="175">
        <f t="shared" si="24"/>
        <v>56.710914454277287</v>
      </c>
      <c r="R46" s="176">
        <f t="shared" si="25"/>
        <v>43.289085545722713</v>
      </c>
      <c r="S46" s="177">
        <f t="shared" si="26"/>
        <v>100</v>
      </c>
      <c r="T46" s="182">
        <f t="shared" si="27"/>
        <v>53.795379537953792</v>
      </c>
      <c r="U46" s="183">
        <f t="shared" si="28"/>
        <v>46.204620462046201</v>
      </c>
      <c r="V46" s="184">
        <f t="shared" si="29"/>
        <v>100</v>
      </c>
      <c r="W46" s="182">
        <f t="shared" si="30"/>
        <v>71.428571428571431</v>
      </c>
      <c r="X46" s="183">
        <f t="shared" si="31"/>
        <v>28.571428571428569</v>
      </c>
      <c r="Y46" s="203">
        <f t="shared" si="32"/>
        <v>100</v>
      </c>
      <c r="Z46" s="175">
        <f t="shared" si="33"/>
        <v>55.921052631578952</v>
      </c>
      <c r="AA46" s="176">
        <f t="shared" si="34"/>
        <v>44.078947368421048</v>
      </c>
      <c r="AB46" s="177">
        <f t="shared" si="35"/>
        <v>100</v>
      </c>
    </row>
    <row r="47" spans="1:28" ht="15.75" x14ac:dyDescent="0.25">
      <c r="A47" s="142">
        <v>42</v>
      </c>
      <c r="B47" s="143" t="s">
        <v>30</v>
      </c>
      <c r="C47" s="117">
        <f>'34.2.1'!I47</f>
        <v>629</v>
      </c>
      <c r="D47" s="188">
        <f>'34.2.1'!J47</f>
        <v>323</v>
      </c>
      <c r="E47" s="189">
        <f t="shared" si="18"/>
        <v>952</v>
      </c>
      <c r="F47" s="117">
        <f>+'34.2.3'!I47</f>
        <v>320</v>
      </c>
      <c r="G47" s="188">
        <f>'34.2.3'!J47</f>
        <v>142</v>
      </c>
      <c r="H47" s="189">
        <f t="shared" si="19"/>
        <v>462</v>
      </c>
      <c r="I47" s="190">
        <f>'34.2.3 (2)'!I47</f>
        <v>0</v>
      </c>
      <c r="J47" s="191">
        <f>'34.2.3 (2)'!J47</f>
        <v>0</v>
      </c>
      <c r="K47" s="192">
        <f t="shared" si="20"/>
        <v>0</v>
      </c>
      <c r="L47" s="190">
        <f t="shared" si="21"/>
        <v>949</v>
      </c>
      <c r="M47" s="191">
        <f t="shared" si="22"/>
        <v>465</v>
      </c>
      <c r="N47" s="192">
        <f t="shared" si="23"/>
        <v>1414</v>
      </c>
      <c r="O47" s="142">
        <v>42</v>
      </c>
      <c r="P47" s="143" t="s">
        <v>30</v>
      </c>
      <c r="Q47" s="175">
        <f t="shared" si="24"/>
        <v>66.071428571428569</v>
      </c>
      <c r="R47" s="176">
        <f t="shared" si="25"/>
        <v>33.928571428571431</v>
      </c>
      <c r="S47" s="177">
        <f t="shared" si="26"/>
        <v>100</v>
      </c>
      <c r="T47" s="182">
        <f t="shared" si="27"/>
        <v>69.264069264069263</v>
      </c>
      <c r="U47" s="183">
        <f t="shared" si="28"/>
        <v>30.735930735930733</v>
      </c>
      <c r="V47" s="184">
        <f t="shared" si="29"/>
        <v>100</v>
      </c>
      <c r="W47" s="182">
        <f t="shared" si="30"/>
        <v>0</v>
      </c>
      <c r="X47" s="183">
        <f t="shared" si="31"/>
        <v>0</v>
      </c>
      <c r="Y47" s="203">
        <f t="shared" si="32"/>
        <v>0</v>
      </c>
      <c r="Z47" s="175">
        <f t="shared" si="33"/>
        <v>67.114568599717117</v>
      </c>
      <c r="AA47" s="176">
        <f t="shared" si="34"/>
        <v>32.885431400282883</v>
      </c>
      <c r="AB47" s="177">
        <f t="shared" si="35"/>
        <v>100</v>
      </c>
    </row>
    <row r="48" spans="1:28" ht="15.75" x14ac:dyDescent="0.25">
      <c r="A48" s="142">
        <v>43</v>
      </c>
      <c r="B48" s="143" t="s">
        <v>48</v>
      </c>
      <c r="C48" s="117">
        <f>'34.2.1'!I48</f>
        <v>624</v>
      </c>
      <c r="D48" s="188">
        <f>'34.2.1'!J48</f>
        <v>551</v>
      </c>
      <c r="E48" s="189">
        <f t="shared" si="18"/>
        <v>1175</v>
      </c>
      <c r="F48" s="117">
        <f>+'34.2.3'!I48</f>
        <v>288</v>
      </c>
      <c r="G48" s="188">
        <f>'34.2.3'!J48</f>
        <v>192</v>
      </c>
      <c r="H48" s="189">
        <f t="shared" si="19"/>
        <v>480</v>
      </c>
      <c r="I48" s="190">
        <f>'34.2.3 (2)'!I48</f>
        <v>0</v>
      </c>
      <c r="J48" s="191">
        <f>'34.2.3 (2)'!J48</f>
        <v>0</v>
      </c>
      <c r="K48" s="192">
        <f t="shared" si="20"/>
        <v>0</v>
      </c>
      <c r="L48" s="190">
        <f t="shared" si="21"/>
        <v>912</v>
      </c>
      <c r="M48" s="191">
        <f t="shared" si="22"/>
        <v>743</v>
      </c>
      <c r="N48" s="192">
        <f t="shared" si="23"/>
        <v>1655</v>
      </c>
      <c r="O48" s="142">
        <v>43</v>
      </c>
      <c r="P48" s="143" t="s">
        <v>48</v>
      </c>
      <c r="Q48" s="175">
        <f t="shared" si="24"/>
        <v>53.106382978723396</v>
      </c>
      <c r="R48" s="176">
        <f t="shared" si="25"/>
        <v>46.893617021276597</v>
      </c>
      <c r="S48" s="177">
        <f t="shared" si="26"/>
        <v>100</v>
      </c>
      <c r="T48" s="182">
        <f t="shared" si="27"/>
        <v>60</v>
      </c>
      <c r="U48" s="183">
        <f t="shared" si="28"/>
        <v>40</v>
      </c>
      <c r="V48" s="184">
        <f t="shared" si="29"/>
        <v>100</v>
      </c>
      <c r="W48" s="182">
        <f t="shared" si="30"/>
        <v>0</v>
      </c>
      <c r="X48" s="183">
        <f t="shared" si="31"/>
        <v>0</v>
      </c>
      <c r="Y48" s="203">
        <f t="shared" si="32"/>
        <v>0</v>
      </c>
      <c r="Z48" s="175">
        <f t="shared" si="33"/>
        <v>55.105740181268878</v>
      </c>
      <c r="AA48" s="176">
        <f t="shared" si="34"/>
        <v>44.894259818731122</v>
      </c>
      <c r="AB48" s="177">
        <f t="shared" si="35"/>
        <v>100</v>
      </c>
    </row>
    <row r="49" spans="1:28" ht="15.75" x14ac:dyDescent="0.25">
      <c r="A49" s="142">
        <v>44</v>
      </c>
      <c r="B49" s="143" t="s">
        <v>5</v>
      </c>
      <c r="C49" s="117">
        <f>'34.2.1'!I49</f>
        <v>369</v>
      </c>
      <c r="D49" s="188">
        <f>'34.2.1'!J49</f>
        <v>271</v>
      </c>
      <c r="E49" s="189">
        <f t="shared" si="18"/>
        <v>640</v>
      </c>
      <c r="F49" s="117">
        <f>+'34.2.3'!I49</f>
        <v>0</v>
      </c>
      <c r="G49" s="188">
        <f>'34.2.3'!J49</f>
        <v>0</v>
      </c>
      <c r="H49" s="189">
        <f t="shared" si="19"/>
        <v>0</v>
      </c>
      <c r="I49" s="190">
        <f>'34.2.3 (2)'!I49</f>
        <v>0</v>
      </c>
      <c r="J49" s="191">
        <f>'34.2.3 (2)'!J49</f>
        <v>0</v>
      </c>
      <c r="K49" s="192">
        <f t="shared" si="20"/>
        <v>0</v>
      </c>
      <c r="L49" s="190">
        <f t="shared" si="21"/>
        <v>369</v>
      </c>
      <c r="M49" s="191">
        <f t="shared" si="22"/>
        <v>271</v>
      </c>
      <c r="N49" s="192">
        <f t="shared" si="23"/>
        <v>640</v>
      </c>
      <c r="O49" s="142">
        <v>44</v>
      </c>
      <c r="P49" s="143" t="s">
        <v>5</v>
      </c>
      <c r="Q49" s="175">
        <f t="shared" si="24"/>
        <v>57.65625</v>
      </c>
      <c r="R49" s="176">
        <f t="shared" si="25"/>
        <v>42.34375</v>
      </c>
      <c r="S49" s="177">
        <f t="shared" si="26"/>
        <v>100</v>
      </c>
      <c r="T49" s="182">
        <f t="shared" si="27"/>
        <v>0</v>
      </c>
      <c r="U49" s="183">
        <f t="shared" si="28"/>
        <v>0</v>
      </c>
      <c r="V49" s="184">
        <f t="shared" si="29"/>
        <v>0</v>
      </c>
      <c r="W49" s="182">
        <f t="shared" si="30"/>
        <v>0</v>
      </c>
      <c r="X49" s="183">
        <f t="shared" si="31"/>
        <v>0</v>
      </c>
      <c r="Y49" s="203">
        <f t="shared" si="32"/>
        <v>0</v>
      </c>
      <c r="Z49" s="175">
        <f t="shared" si="33"/>
        <v>57.65625</v>
      </c>
      <c r="AA49" s="176">
        <f t="shared" si="34"/>
        <v>42.34375</v>
      </c>
      <c r="AB49" s="177">
        <f t="shared" si="35"/>
        <v>100</v>
      </c>
    </row>
    <row r="50" spans="1:28" ht="15.75" x14ac:dyDescent="0.25">
      <c r="A50" s="142">
        <v>45</v>
      </c>
      <c r="B50" s="143" t="s">
        <v>49</v>
      </c>
      <c r="C50" s="117">
        <f>'34.2.1'!I50</f>
        <v>1497</v>
      </c>
      <c r="D50" s="188">
        <f>'34.2.1'!J50</f>
        <v>885</v>
      </c>
      <c r="E50" s="189">
        <f t="shared" si="18"/>
        <v>2382</v>
      </c>
      <c r="F50" s="117">
        <f>+'34.2.3'!I50</f>
        <v>618</v>
      </c>
      <c r="G50" s="188">
        <f>'34.2.3'!J50</f>
        <v>327</v>
      </c>
      <c r="H50" s="189">
        <f t="shared" si="19"/>
        <v>945</v>
      </c>
      <c r="I50" s="190">
        <f>'34.2.3 (2)'!I50</f>
        <v>0</v>
      </c>
      <c r="J50" s="191">
        <f>'34.2.3 (2)'!J50</f>
        <v>0</v>
      </c>
      <c r="K50" s="192">
        <f t="shared" si="20"/>
        <v>0</v>
      </c>
      <c r="L50" s="190">
        <f t="shared" si="21"/>
        <v>2115</v>
      </c>
      <c r="M50" s="191">
        <f t="shared" si="22"/>
        <v>1212</v>
      </c>
      <c r="N50" s="192">
        <f t="shared" si="23"/>
        <v>3327</v>
      </c>
      <c r="O50" s="142">
        <v>45</v>
      </c>
      <c r="P50" s="143" t="s">
        <v>49</v>
      </c>
      <c r="Q50" s="175">
        <f t="shared" si="24"/>
        <v>62.846347607052898</v>
      </c>
      <c r="R50" s="176">
        <f t="shared" si="25"/>
        <v>37.153652392947102</v>
      </c>
      <c r="S50" s="177">
        <f t="shared" si="26"/>
        <v>100</v>
      </c>
      <c r="T50" s="182">
        <f t="shared" si="27"/>
        <v>65.396825396825392</v>
      </c>
      <c r="U50" s="183">
        <f t="shared" si="28"/>
        <v>34.603174603174601</v>
      </c>
      <c r="V50" s="184">
        <f t="shared" si="29"/>
        <v>100</v>
      </c>
      <c r="W50" s="182">
        <f t="shared" si="30"/>
        <v>0</v>
      </c>
      <c r="X50" s="183">
        <f t="shared" si="31"/>
        <v>0</v>
      </c>
      <c r="Y50" s="203">
        <f t="shared" si="32"/>
        <v>0</v>
      </c>
      <c r="Z50" s="175">
        <f t="shared" si="33"/>
        <v>63.570784490532006</v>
      </c>
      <c r="AA50" s="176">
        <f t="shared" si="34"/>
        <v>36.429215509467987</v>
      </c>
      <c r="AB50" s="177">
        <f t="shared" si="35"/>
        <v>100</v>
      </c>
    </row>
    <row r="51" spans="1:28" ht="15.75" x14ac:dyDescent="0.25">
      <c r="A51" s="142">
        <v>46</v>
      </c>
      <c r="B51" s="143" t="s">
        <v>23</v>
      </c>
      <c r="C51" s="117">
        <f>'34.2.1'!I51</f>
        <v>1271</v>
      </c>
      <c r="D51" s="188">
        <f>'34.2.1'!J51</f>
        <v>917</v>
      </c>
      <c r="E51" s="189">
        <f t="shared" si="18"/>
        <v>2188</v>
      </c>
      <c r="F51" s="117">
        <f>+'34.2.3'!I51</f>
        <v>512</v>
      </c>
      <c r="G51" s="188">
        <f>'34.2.3'!J51</f>
        <v>480</v>
      </c>
      <c r="H51" s="189">
        <f t="shared" si="19"/>
        <v>992</v>
      </c>
      <c r="I51" s="190">
        <f>'34.2.3 (2)'!I51</f>
        <v>10</v>
      </c>
      <c r="J51" s="191">
        <f>'34.2.3 (2)'!J51</f>
        <v>11</v>
      </c>
      <c r="K51" s="192">
        <f t="shared" si="20"/>
        <v>21</v>
      </c>
      <c r="L51" s="190">
        <f t="shared" si="21"/>
        <v>1793</v>
      </c>
      <c r="M51" s="191">
        <f t="shared" si="22"/>
        <v>1408</v>
      </c>
      <c r="N51" s="192">
        <f t="shared" si="23"/>
        <v>3201</v>
      </c>
      <c r="O51" s="142">
        <v>46</v>
      </c>
      <c r="P51" s="143" t="s">
        <v>23</v>
      </c>
      <c r="Q51" s="175">
        <f t="shared" si="24"/>
        <v>58.089579524680069</v>
      </c>
      <c r="R51" s="176">
        <f t="shared" si="25"/>
        <v>41.910420475319924</v>
      </c>
      <c r="S51" s="177">
        <f t="shared" si="26"/>
        <v>100</v>
      </c>
      <c r="T51" s="182">
        <f t="shared" si="27"/>
        <v>51.612903225806448</v>
      </c>
      <c r="U51" s="183">
        <f t="shared" si="28"/>
        <v>48.387096774193552</v>
      </c>
      <c r="V51" s="184">
        <f t="shared" si="29"/>
        <v>100</v>
      </c>
      <c r="W51" s="182">
        <f t="shared" si="30"/>
        <v>47.619047619047613</v>
      </c>
      <c r="X51" s="183">
        <f t="shared" si="31"/>
        <v>52.380952380952387</v>
      </c>
      <c r="Y51" s="203">
        <f t="shared" si="32"/>
        <v>100</v>
      </c>
      <c r="Z51" s="175">
        <f t="shared" si="33"/>
        <v>56.013745704467354</v>
      </c>
      <c r="AA51" s="176">
        <f t="shared" si="34"/>
        <v>43.986254295532646</v>
      </c>
      <c r="AB51" s="177">
        <f t="shared" si="35"/>
        <v>100</v>
      </c>
    </row>
    <row r="52" spans="1:28" ht="15.75" x14ac:dyDescent="0.25">
      <c r="A52" s="142">
        <v>47</v>
      </c>
      <c r="B52" s="143" t="s">
        <v>50</v>
      </c>
      <c r="C52" s="117">
        <f>'34.2.1'!I52</f>
        <v>989</v>
      </c>
      <c r="D52" s="188">
        <f>'34.2.1'!J52</f>
        <v>382</v>
      </c>
      <c r="E52" s="189">
        <f t="shared" si="18"/>
        <v>1371</v>
      </c>
      <c r="F52" s="117">
        <f>+'34.2.3'!I52</f>
        <v>329</v>
      </c>
      <c r="G52" s="188">
        <f>'34.2.3'!J52</f>
        <v>119</v>
      </c>
      <c r="H52" s="189">
        <f t="shared" si="19"/>
        <v>448</v>
      </c>
      <c r="I52" s="190">
        <f>'34.2.3 (2)'!I52</f>
        <v>0</v>
      </c>
      <c r="J52" s="191">
        <f>'34.2.3 (2)'!J52</f>
        <v>0</v>
      </c>
      <c r="K52" s="192">
        <f t="shared" si="20"/>
        <v>0</v>
      </c>
      <c r="L52" s="190">
        <f t="shared" si="21"/>
        <v>1318</v>
      </c>
      <c r="M52" s="191">
        <f t="shared" si="22"/>
        <v>501</v>
      </c>
      <c r="N52" s="192">
        <f t="shared" si="23"/>
        <v>1819</v>
      </c>
      <c r="O52" s="142">
        <v>47</v>
      </c>
      <c r="P52" s="143" t="s">
        <v>50</v>
      </c>
      <c r="Q52" s="175">
        <f t="shared" si="24"/>
        <v>72.137126185266226</v>
      </c>
      <c r="R52" s="176">
        <f t="shared" si="25"/>
        <v>27.862873814733767</v>
      </c>
      <c r="S52" s="177">
        <f t="shared" si="26"/>
        <v>100</v>
      </c>
      <c r="T52" s="182">
        <f t="shared" si="27"/>
        <v>73.4375</v>
      </c>
      <c r="U52" s="183">
        <f t="shared" si="28"/>
        <v>26.5625</v>
      </c>
      <c r="V52" s="184">
        <f t="shared" si="29"/>
        <v>100</v>
      </c>
      <c r="W52" s="182">
        <f t="shared" si="30"/>
        <v>0</v>
      </c>
      <c r="X52" s="183">
        <f t="shared" si="31"/>
        <v>0</v>
      </c>
      <c r="Y52" s="203">
        <f t="shared" si="32"/>
        <v>0</v>
      </c>
      <c r="Z52" s="175">
        <f t="shared" si="33"/>
        <v>72.45739417262233</v>
      </c>
      <c r="AA52" s="176">
        <f t="shared" si="34"/>
        <v>27.542605827377681</v>
      </c>
      <c r="AB52" s="177">
        <f t="shared" si="35"/>
        <v>100.00000000000001</v>
      </c>
    </row>
    <row r="53" spans="1:28" ht="15.75" x14ac:dyDescent="0.25">
      <c r="A53" s="142">
        <v>48</v>
      </c>
      <c r="B53" s="143" t="s">
        <v>0</v>
      </c>
      <c r="C53" s="117">
        <f>'34.2.1'!I53</f>
        <v>1115</v>
      </c>
      <c r="D53" s="188">
        <f>'34.2.1'!J53</f>
        <v>488</v>
      </c>
      <c r="E53" s="189">
        <f t="shared" si="18"/>
        <v>1603</v>
      </c>
      <c r="F53" s="117">
        <f>+'34.2.3'!I53</f>
        <v>397</v>
      </c>
      <c r="G53" s="188">
        <f>'34.2.3'!J53</f>
        <v>157</v>
      </c>
      <c r="H53" s="189">
        <f t="shared" si="19"/>
        <v>554</v>
      </c>
      <c r="I53" s="190">
        <f>'34.2.3 (2)'!I53</f>
        <v>0</v>
      </c>
      <c r="J53" s="191">
        <f>'34.2.3 (2)'!J53</f>
        <v>0</v>
      </c>
      <c r="K53" s="192">
        <f t="shared" si="20"/>
        <v>0</v>
      </c>
      <c r="L53" s="190">
        <f t="shared" si="21"/>
        <v>1512</v>
      </c>
      <c r="M53" s="191">
        <f t="shared" si="22"/>
        <v>645</v>
      </c>
      <c r="N53" s="192">
        <f t="shared" si="23"/>
        <v>2157</v>
      </c>
      <c r="O53" s="142">
        <v>48</v>
      </c>
      <c r="P53" s="143" t="s">
        <v>0</v>
      </c>
      <c r="Q53" s="175">
        <f t="shared" si="24"/>
        <v>69.557080474111046</v>
      </c>
      <c r="R53" s="176">
        <f t="shared" si="25"/>
        <v>30.442919525888957</v>
      </c>
      <c r="S53" s="177">
        <f t="shared" si="26"/>
        <v>100</v>
      </c>
      <c r="T53" s="182">
        <f t="shared" si="27"/>
        <v>71.66064981949458</v>
      </c>
      <c r="U53" s="183">
        <f t="shared" si="28"/>
        <v>28.339350180505413</v>
      </c>
      <c r="V53" s="184">
        <f t="shared" si="29"/>
        <v>100</v>
      </c>
      <c r="W53" s="182">
        <f t="shared" si="30"/>
        <v>0</v>
      </c>
      <c r="X53" s="183">
        <f t="shared" si="31"/>
        <v>0</v>
      </c>
      <c r="Y53" s="203">
        <f t="shared" si="32"/>
        <v>0</v>
      </c>
      <c r="Z53" s="175">
        <f t="shared" si="33"/>
        <v>70.097357440890136</v>
      </c>
      <c r="AA53" s="176">
        <f t="shared" si="34"/>
        <v>29.902642559109875</v>
      </c>
      <c r="AB53" s="177">
        <f t="shared" si="35"/>
        <v>100.00000000000001</v>
      </c>
    </row>
    <row r="54" spans="1:28" ht="15.75" x14ac:dyDescent="0.25">
      <c r="A54" s="142">
        <v>49</v>
      </c>
      <c r="B54" s="143" t="s">
        <v>51</v>
      </c>
      <c r="C54" s="117">
        <f>'34.2.1'!I54</f>
        <v>614</v>
      </c>
      <c r="D54" s="188">
        <f>'34.2.1'!J54</f>
        <v>479</v>
      </c>
      <c r="E54" s="189">
        <f t="shared" si="18"/>
        <v>1093</v>
      </c>
      <c r="F54" s="117">
        <f>+'34.2.3'!I54</f>
        <v>134</v>
      </c>
      <c r="G54" s="188">
        <f>'34.2.3'!J54</f>
        <v>134</v>
      </c>
      <c r="H54" s="189">
        <f t="shared" si="19"/>
        <v>268</v>
      </c>
      <c r="I54" s="190">
        <f>'34.2.3 (2)'!I54</f>
        <v>0</v>
      </c>
      <c r="J54" s="191">
        <f>'34.2.3 (2)'!J54</f>
        <v>0</v>
      </c>
      <c r="K54" s="192">
        <f t="shared" si="20"/>
        <v>0</v>
      </c>
      <c r="L54" s="190">
        <f t="shared" si="21"/>
        <v>748</v>
      </c>
      <c r="M54" s="191">
        <f t="shared" si="22"/>
        <v>613</v>
      </c>
      <c r="N54" s="192">
        <f t="shared" si="23"/>
        <v>1361</v>
      </c>
      <c r="O54" s="142">
        <v>49</v>
      </c>
      <c r="P54" s="143" t="s">
        <v>51</v>
      </c>
      <c r="Q54" s="175">
        <f t="shared" si="24"/>
        <v>56.17566331198536</v>
      </c>
      <c r="R54" s="176">
        <f t="shared" si="25"/>
        <v>43.82433668801464</v>
      </c>
      <c r="S54" s="177">
        <f t="shared" si="26"/>
        <v>100</v>
      </c>
      <c r="T54" s="182">
        <f t="shared" si="27"/>
        <v>50</v>
      </c>
      <c r="U54" s="183">
        <f t="shared" si="28"/>
        <v>50</v>
      </c>
      <c r="V54" s="184">
        <f t="shared" si="29"/>
        <v>100</v>
      </c>
      <c r="W54" s="182">
        <f t="shared" si="30"/>
        <v>0</v>
      </c>
      <c r="X54" s="183">
        <f t="shared" si="31"/>
        <v>0</v>
      </c>
      <c r="Y54" s="203">
        <f t="shared" si="32"/>
        <v>0</v>
      </c>
      <c r="Z54" s="175">
        <f t="shared" si="33"/>
        <v>54.959588537839821</v>
      </c>
      <c r="AA54" s="176">
        <f t="shared" si="34"/>
        <v>45.040411462160172</v>
      </c>
      <c r="AB54" s="177">
        <f t="shared" si="35"/>
        <v>100</v>
      </c>
    </row>
    <row r="55" spans="1:28" ht="15.75" x14ac:dyDescent="0.25">
      <c r="A55" s="142">
        <v>50</v>
      </c>
      <c r="B55" s="143" t="s">
        <v>59</v>
      </c>
      <c r="C55" s="117">
        <f>'34.2.1'!I55</f>
        <v>833</v>
      </c>
      <c r="D55" s="188">
        <f>'34.2.1'!J55</f>
        <v>382</v>
      </c>
      <c r="E55" s="189">
        <f t="shared" si="18"/>
        <v>1215</v>
      </c>
      <c r="F55" s="117">
        <f>+'34.2.3'!I55</f>
        <v>469</v>
      </c>
      <c r="G55" s="188">
        <f>'34.2.3'!J55</f>
        <v>199</v>
      </c>
      <c r="H55" s="189">
        <f t="shared" si="19"/>
        <v>668</v>
      </c>
      <c r="I55" s="190">
        <f>'34.2.3 (2)'!I55</f>
        <v>0</v>
      </c>
      <c r="J55" s="191">
        <f>'34.2.3 (2)'!J55</f>
        <v>0</v>
      </c>
      <c r="K55" s="192">
        <f t="shared" si="20"/>
        <v>0</v>
      </c>
      <c r="L55" s="190">
        <f t="shared" si="21"/>
        <v>1302</v>
      </c>
      <c r="M55" s="191">
        <f t="shared" si="22"/>
        <v>581</v>
      </c>
      <c r="N55" s="192">
        <f t="shared" si="23"/>
        <v>1883</v>
      </c>
      <c r="O55" s="142">
        <v>50</v>
      </c>
      <c r="P55" s="143" t="s">
        <v>59</v>
      </c>
      <c r="Q55" s="175">
        <f t="shared" si="24"/>
        <v>68.559670781893004</v>
      </c>
      <c r="R55" s="176">
        <f t="shared" si="25"/>
        <v>31.440329218106992</v>
      </c>
      <c r="S55" s="177">
        <f t="shared" si="26"/>
        <v>100</v>
      </c>
      <c r="T55" s="182">
        <f t="shared" si="27"/>
        <v>70.209580838323348</v>
      </c>
      <c r="U55" s="183">
        <f t="shared" si="28"/>
        <v>29.790419161676645</v>
      </c>
      <c r="V55" s="184">
        <f t="shared" si="29"/>
        <v>100</v>
      </c>
      <c r="W55" s="182">
        <f t="shared" si="30"/>
        <v>0</v>
      </c>
      <c r="X55" s="183">
        <f t="shared" si="31"/>
        <v>0</v>
      </c>
      <c r="Y55" s="203">
        <f t="shared" si="32"/>
        <v>0</v>
      </c>
      <c r="Z55" s="175">
        <f t="shared" si="33"/>
        <v>69.14498141263941</v>
      </c>
      <c r="AA55" s="176">
        <f t="shared" si="34"/>
        <v>30.855018587360593</v>
      </c>
      <c r="AB55" s="177">
        <f t="shared" si="35"/>
        <v>100</v>
      </c>
    </row>
    <row r="56" spans="1:28" ht="15.75" x14ac:dyDescent="0.25">
      <c r="A56" s="142">
        <v>51</v>
      </c>
      <c r="B56" s="143" t="s">
        <v>52</v>
      </c>
      <c r="C56" s="117">
        <f>'34.2.1'!I56</f>
        <v>815</v>
      </c>
      <c r="D56" s="188">
        <f>'34.2.1'!J56</f>
        <v>594</v>
      </c>
      <c r="E56" s="189">
        <f t="shared" si="18"/>
        <v>1409</v>
      </c>
      <c r="F56" s="117">
        <f>+'34.2.3'!I56</f>
        <v>258</v>
      </c>
      <c r="G56" s="188">
        <f>'34.2.3'!J56</f>
        <v>176</v>
      </c>
      <c r="H56" s="189">
        <f t="shared" si="19"/>
        <v>434</v>
      </c>
      <c r="I56" s="190">
        <f>'34.2.3 (2)'!I56</f>
        <v>0</v>
      </c>
      <c r="J56" s="191">
        <f>'34.2.3 (2)'!J56</f>
        <v>0</v>
      </c>
      <c r="K56" s="192">
        <f t="shared" si="20"/>
        <v>0</v>
      </c>
      <c r="L56" s="190">
        <f t="shared" si="21"/>
        <v>1073</v>
      </c>
      <c r="M56" s="191">
        <f t="shared" si="22"/>
        <v>770</v>
      </c>
      <c r="N56" s="192">
        <f t="shared" si="23"/>
        <v>1843</v>
      </c>
      <c r="O56" s="142">
        <v>51</v>
      </c>
      <c r="P56" s="143" t="s">
        <v>52</v>
      </c>
      <c r="Q56" s="175">
        <f t="shared" si="24"/>
        <v>57.842441447835348</v>
      </c>
      <c r="R56" s="176">
        <f t="shared" si="25"/>
        <v>42.157558552164652</v>
      </c>
      <c r="S56" s="177">
        <f t="shared" si="26"/>
        <v>100</v>
      </c>
      <c r="T56" s="182">
        <f t="shared" si="27"/>
        <v>59.447004608294932</v>
      </c>
      <c r="U56" s="183">
        <f t="shared" si="28"/>
        <v>40.552995391705068</v>
      </c>
      <c r="V56" s="184">
        <f t="shared" si="29"/>
        <v>100</v>
      </c>
      <c r="W56" s="182">
        <f t="shared" si="30"/>
        <v>0</v>
      </c>
      <c r="X56" s="183">
        <f t="shared" si="31"/>
        <v>0</v>
      </c>
      <c r="Y56" s="203">
        <f t="shared" si="32"/>
        <v>0</v>
      </c>
      <c r="Z56" s="175">
        <f t="shared" si="33"/>
        <v>58.22029300054259</v>
      </c>
      <c r="AA56" s="176">
        <f t="shared" si="34"/>
        <v>41.779706999457403</v>
      </c>
      <c r="AB56" s="177">
        <f t="shared" si="35"/>
        <v>100</v>
      </c>
    </row>
    <row r="57" spans="1:28" ht="15.75" x14ac:dyDescent="0.25">
      <c r="A57" s="142">
        <v>52</v>
      </c>
      <c r="B57" s="143" t="s">
        <v>7</v>
      </c>
      <c r="C57" s="117">
        <f>'34.2.1'!I57</f>
        <v>483</v>
      </c>
      <c r="D57" s="188">
        <f>'34.2.1'!J57</f>
        <v>261</v>
      </c>
      <c r="E57" s="189">
        <f t="shared" si="18"/>
        <v>744</v>
      </c>
      <c r="F57" s="117">
        <f>+'34.2.3'!I57</f>
        <v>213</v>
      </c>
      <c r="G57" s="188">
        <f>'34.2.3'!J57</f>
        <v>67</v>
      </c>
      <c r="H57" s="189">
        <f t="shared" si="19"/>
        <v>280</v>
      </c>
      <c r="I57" s="190">
        <f>'34.2.3 (2)'!I57</f>
        <v>0</v>
      </c>
      <c r="J57" s="191">
        <f>'34.2.3 (2)'!J57</f>
        <v>0</v>
      </c>
      <c r="K57" s="192">
        <f t="shared" si="20"/>
        <v>0</v>
      </c>
      <c r="L57" s="190">
        <f t="shared" si="21"/>
        <v>696</v>
      </c>
      <c r="M57" s="191">
        <f t="shared" si="22"/>
        <v>328</v>
      </c>
      <c r="N57" s="192">
        <f t="shared" si="23"/>
        <v>1024</v>
      </c>
      <c r="O57" s="142">
        <v>52</v>
      </c>
      <c r="P57" s="143" t="s">
        <v>7</v>
      </c>
      <c r="Q57" s="175">
        <f t="shared" si="24"/>
        <v>64.91935483870968</v>
      </c>
      <c r="R57" s="176">
        <f t="shared" si="25"/>
        <v>35.080645161290327</v>
      </c>
      <c r="S57" s="177">
        <f t="shared" si="26"/>
        <v>100</v>
      </c>
      <c r="T57" s="182">
        <f t="shared" si="27"/>
        <v>76.071428571428569</v>
      </c>
      <c r="U57" s="183">
        <f t="shared" si="28"/>
        <v>23.928571428571431</v>
      </c>
      <c r="V57" s="184">
        <f t="shared" si="29"/>
        <v>100</v>
      </c>
      <c r="W57" s="182">
        <f t="shared" si="30"/>
        <v>0</v>
      </c>
      <c r="X57" s="183">
        <f t="shared" si="31"/>
        <v>0</v>
      </c>
      <c r="Y57" s="203">
        <f t="shared" si="32"/>
        <v>0</v>
      </c>
      <c r="Z57" s="175">
        <f t="shared" si="33"/>
        <v>67.96875</v>
      </c>
      <c r="AA57" s="176">
        <f t="shared" si="34"/>
        <v>32.03125</v>
      </c>
      <c r="AB57" s="177">
        <f t="shared" si="35"/>
        <v>100</v>
      </c>
    </row>
    <row r="58" spans="1:28" ht="15.75" x14ac:dyDescent="0.25">
      <c r="A58" s="142">
        <v>53</v>
      </c>
      <c r="B58" s="143" t="s">
        <v>53</v>
      </c>
      <c r="C58" s="117">
        <f>'34.2.1'!I58</f>
        <v>682</v>
      </c>
      <c r="D58" s="188">
        <f>'34.2.1'!J58</f>
        <v>275</v>
      </c>
      <c r="E58" s="189">
        <f t="shared" si="18"/>
        <v>957</v>
      </c>
      <c r="F58" s="117">
        <f>+'34.2.3'!I58</f>
        <v>139</v>
      </c>
      <c r="G58" s="188">
        <f>'34.2.3'!J58</f>
        <v>65</v>
      </c>
      <c r="H58" s="189">
        <f t="shared" si="19"/>
        <v>204</v>
      </c>
      <c r="I58" s="190">
        <f>'34.2.3 (2)'!I58</f>
        <v>8</v>
      </c>
      <c r="J58" s="191">
        <f>'34.2.3 (2)'!J58</f>
        <v>2</v>
      </c>
      <c r="K58" s="192">
        <f t="shared" si="20"/>
        <v>10</v>
      </c>
      <c r="L58" s="190">
        <f t="shared" si="21"/>
        <v>829</v>
      </c>
      <c r="M58" s="191">
        <f t="shared" si="22"/>
        <v>342</v>
      </c>
      <c r="N58" s="192">
        <f t="shared" si="23"/>
        <v>1171</v>
      </c>
      <c r="O58" s="142">
        <v>53</v>
      </c>
      <c r="P58" s="143" t="s">
        <v>53</v>
      </c>
      <c r="Q58" s="175">
        <f t="shared" si="24"/>
        <v>71.264367816091962</v>
      </c>
      <c r="R58" s="176">
        <f t="shared" si="25"/>
        <v>28.735632183908045</v>
      </c>
      <c r="S58" s="177">
        <f t="shared" si="26"/>
        <v>100</v>
      </c>
      <c r="T58" s="182">
        <f t="shared" si="27"/>
        <v>68.137254901960787</v>
      </c>
      <c r="U58" s="183">
        <f t="shared" si="28"/>
        <v>31.862745098039213</v>
      </c>
      <c r="V58" s="184">
        <f t="shared" si="29"/>
        <v>100</v>
      </c>
      <c r="W58" s="182">
        <f t="shared" si="30"/>
        <v>80</v>
      </c>
      <c r="X58" s="183">
        <f t="shared" si="31"/>
        <v>20</v>
      </c>
      <c r="Y58" s="203">
        <f t="shared" si="32"/>
        <v>100</v>
      </c>
      <c r="Z58" s="175">
        <f t="shared" si="33"/>
        <v>70.794192997438088</v>
      </c>
      <c r="AA58" s="176">
        <f t="shared" si="34"/>
        <v>29.205807002561912</v>
      </c>
      <c r="AB58" s="177">
        <f t="shared" si="35"/>
        <v>100</v>
      </c>
    </row>
    <row r="59" spans="1:28" ht="15.75" x14ac:dyDescent="0.25">
      <c r="A59" s="142">
        <v>54</v>
      </c>
      <c r="B59" s="143" t="s">
        <v>159</v>
      </c>
      <c r="C59" s="117">
        <f>'34.2.1'!I59</f>
        <v>461</v>
      </c>
      <c r="D59" s="188">
        <f>'34.2.1'!J59</f>
        <v>442</v>
      </c>
      <c r="E59" s="189">
        <f t="shared" si="18"/>
        <v>903</v>
      </c>
      <c r="F59" s="117">
        <f>+'34.2.3'!I59</f>
        <v>228</v>
      </c>
      <c r="G59" s="188">
        <f>'34.2.3'!J59</f>
        <v>190</v>
      </c>
      <c r="H59" s="189">
        <f t="shared" si="19"/>
        <v>418</v>
      </c>
      <c r="I59" s="190">
        <f>'34.2.3 (2)'!I59</f>
        <v>20</v>
      </c>
      <c r="J59" s="191">
        <f>'34.2.3 (2)'!J59</f>
        <v>7</v>
      </c>
      <c r="K59" s="192">
        <f t="shared" si="20"/>
        <v>27</v>
      </c>
      <c r="L59" s="190">
        <f t="shared" si="21"/>
        <v>709</v>
      </c>
      <c r="M59" s="191">
        <f t="shared" si="22"/>
        <v>639</v>
      </c>
      <c r="N59" s="192">
        <f t="shared" si="23"/>
        <v>1348</v>
      </c>
      <c r="O59" s="142">
        <v>54</v>
      </c>
      <c r="P59" s="143" t="s">
        <v>159</v>
      </c>
      <c r="Q59" s="175">
        <f t="shared" si="24"/>
        <v>51.052048726467333</v>
      </c>
      <c r="R59" s="176">
        <f t="shared" si="25"/>
        <v>48.947951273532667</v>
      </c>
      <c r="S59" s="177">
        <f t="shared" si="26"/>
        <v>100</v>
      </c>
      <c r="T59" s="182">
        <f t="shared" si="27"/>
        <v>54.54545454545454</v>
      </c>
      <c r="U59" s="183">
        <f t="shared" si="28"/>
        <v>45.454545454545453</v>
      </c>
      <c r="V59" s="184">
        <f t="shared" si="29"/>
        <v>100</v>
      </c>
      <c r="W59" s="182">
        <f t="shared" si="30"/>
        <v>74.074074074074076</v>
      </c>
      <c r="X59" s="183">
        <f t="shared" si="31"/>
        <v>25.925925925925924</v>
      </c>
      <c r="Y59" s="203">
        <f t="shared" si="32"/>
        <v>100</v>
      </c>
      <c r="Z59" s="175">
        <f t="shared" si="33"/>
        <v>52.596439169139465</v>
      </c>
      <c r="AA59" s="176">
        <f t="shared" si="34"/>
        <v>47.403560830860535</v>
      </c>
      <c r="AB59" s="177">
        <f t="shared" si="35"/>
        <v>100</v>
      </c>
    </row>
    <row r="60" spans="1:28" ht="15.75" x14ac:dyDescent="0.25">
      <c r="A60" s="142" t="s">
        <v>19</v>
      </c>
      <c r="B60" s="143" t="s">
        <v>16</v>
      </c>
      <c r="C60" s="117">
        <f>'34.2.1'!I60</f>
        <v>708</v>
      </c>
      <c r="D60" s="188">
        <f>'34.2.1'!J60</f>
        <v>451</v>
      </c>
      <c r="E60" s="189">
        <f t="shared" si="18"/>
        <v>1159</v>
      </c>
      <c r="F60" s="117">
        <f>+'34.2.3'!I60</f>
        <v>200</v>
      </c>
      <c r="G60" s="188">
        <f>'34.2.3'!J60</f>
        <v>132</v>
      </c>
      <c r="H60" s="189">
        <f t="shared" si="19"/>
        <v>332</v>
      </c>
      <c r="I60" s="190">
        <f>'34.2.3 (2)'!I60</f>
        <v>0</v>
      </c>
      <c r="J60" s="191">
        <f>'34.2.3 (2)'!J60</f>
        <v>0</v>
      </c>
      <c r="K60" s="192">
        <f t="shared" si="20"/>
        <v>0</v>
      </c>
      <c r="L60" s="190">
        <f t="shared" si="21"/>
        <v>908</v>
      </c>
      <c r="M60" s="191">
        <f t="shared" si="22"/>
        <v>583</v>
      </c>
      <c r="N60" s="192">
        <f t="shared" si="23"/>
        <v>1491</v>
      </c>
      <c r="O60" s="142" t="s">
        <v>19</v>
      </c>
      <c r="P60" s="143" t="s">
        <v>16</v>
      </c>
      <c r="Q60" s="175">
        <f t="shared" si="24"/>
        <v>61.087144089732526</v>
      </c>
      <c r="R60" s="176">
        <f t="shared" si="25"/>
        <v>38.912855910267474</v>
      </c>
      <c r="S60" s="177">
        <f t="shared" si="26"/>
        <v>100</v>
      </c>
      <c r="T60" s="182">
        <f t="shared" si="27"/>
        <v>60.24096385542169</v>
      </c>
      <c r="U60" s="183">
        <f t="shared" si="28"/>
        <v>39.75903614457831</v>
      </c>
      <c r="V60" s="184">
        <f t="shared" si="29"/>
        <v>100</v>
      </c>
      <c r="W60" s="182">
        <f t="shared" si="30"/>
        <v>0</v>
      </c>
      <c r="X60" s="183">
        <f t="shared" si="31"/>
        <v>0</v>
      </c>
      <c r="Y60" s="203">
        <f t="shared" si="32"/>
        <v>0</v>
      </c>
      <c r="Z60" s="175">
        <f t="shared" si="33"/>
        <v>60.898725687458075</v>
      </c>
      <c r="AA60" s="176">
        <f t="shared" si="34"/>
        <v>39.101274312541918</v>
      </c>
      <c r="AB60" s="177">
        <f t="shared" si="35"/>
        <v>100</v>
      </c>
    </row>
    <row r="61" spans="1:28" ht="15.75" x14ac:dyDescent="0.25">
      <c r="A61" s="142" t="s">
        <v>20</v>
      </c>
      <c r="B61" s="143" t="s">
        <v>17</v>
      </c>
      <c r="C61" s="117">
        <f>'34.2.1'!I61</f>
        <v>875</v>
      </c>
      <c r="D61" s="188">
        <f>'34.2.1'!J61</f>
        <v>403</v>
      </c>
      <c r="E61" s="189">
        <f t="shared" si="18"/>
        <v>1278</v>
      </c>
      <c r="F61" s="117">
        <f>+'34.2.3'!I61</f>
        <v>438</v>
      </c>
      <c r="G61" s="188">
        <f>'34.2.3'!J61</f>
        <v>172</v>
      </c>
      <c r="H61" s="189">
        <f t="shared" si="19"/>
        <v>610</v>
      </c>
      <c r="I61" s="190">
        <f>'34.2.3 (2)'!I61</f>
        <v>0</v>
      </c>
      <c r="J61" s="191">
        <f>'34.2.3 (2)'!J61</f>
        <v>0</v>
      </c>
      <c r="K61" s="192">
        <f t="shared" si="20"/>
        <v>0</v>
      </c>
      <c r="L61" s="190">
        <f t="shared" si="21"/>
        <v>1313</v>
      </c>
      <c r="M61" s="191">
        <f t="shared" si="22"/>
        <v>575</v>
      </c>
      <c r="N61" s="192">
        <f t="shared" si="23"/>
        <v>1888</v>
      </c>
      <c r="O61" s="142" t="s">
        <v>20</v>
      </c>
      <c r="P61" s="143" t="s">
        <v>17</v>
      </c>
      <c r="Q61" s="175">
        <f t="shared" si="24"/>
        <v>68.466353677621285</v>
      </c>
      <c r="R61" s="176">
        <f t="shared" si="25"/>
        <v>31.533646322378715</v>
      </c>
      <c r="S61" s="177">
        <f t="shared" si="26"/>
        <v>100</v>
      </c>
      <c r="T61" s="182">
        <f t="shared" si="27"/>
        <v>71.803278688524586</v>
      </c>
      <c r="U61" s="183">
        <f t="shared" si="28"/>
        <v>28.196721311475407</v>
      </c>
      <c r="V61" s="184">
        <f t="shared" si="29"/>
        <v>100</v>
      </c>
      <c r="W61" s="182">
        <f t="shared" si="30"/>
        <v>0</v>
      </c>
      <c r="X61" s="183">
        <f t="shared" si="31"/>
        <v>0</v>
      </c>
      <c r="Y61" s="203">
        <f t="shared" si="32"/>
        <v>0</v>
      </c>
      <c r="Z61" s="175">
        <f t="shared" si="33"/>
        <v>69.544491525423723</v>
      </c>
      <c r="AA61" s="176">
        <f t="shared" si="34"/>
        <v>30.45550847457627</v>
      </c>
      <c r="AB61" s="177">
        <f t="shared" si="35"/>
        <v>100</v>
      </c>
    </row>
    <row r="62" spans="1:28" ht="15.75" x14ac:dyDescent="0.25">
      <c r="A62" s="142" t="s">
        <v>21</v>
      </c>
      <c r="B62" s="143" t="s">
        <v>18</v>
      </c>
      <c r="C62" s="117">
        <f>'34.2.1'!I62</f>
        <v>227</v>
      </c>
      <c r="D62" s="188">
        <f>'34.2.1'!J62</f>
        <v>222</v>
      </c>
      <c r="E62" s="189">
        <f t="shared" si="18"/>
        <v>449</v>
      </c>
      <c r="F62" s="117">
        <f>+'34.2.3'!I62</f>
        <v>120</v>
      </c>
      <c r="G62" s="188">
        <f>'34.2.3'!J62</f>
        <v>101</v>
      </c>
      <c r="H62" s="189">
        <f t="shared" si="19"/>
        <v>221</v>
      </c>
      <c r="I62" s="190">
        <f>'34.2.3 (2)'!I62</f>
        <v>0</v>
      </c>
      <c r="J62" s="191">
        <f>'34.2.3 (2)'!J62</f>
        <v>0</v>
      </c>
      <c r="K62" s="192">
        <f t="shared" si="20"/>
        <v>0</v>
      </c>
      <c r="L62" s="190">
        <f t="shared" si="21"/>
        <v>347</v>
      </c>
      <c r="M62" s="191">
        <f t="shared" si="22"/>
        <v>323</v>
      </c>
      <c r="N62" s="192">
        <f t="shared" si="23"/>
        <v>670</v>
      </c>
      <c r="O62" s="142" t="s">
        <v>21</v>
      </c>
      <c r="P62" s="143" t="s">
        <v>18</v>
      </c>
      <c r="Q62" s="175">
        <f t="shared" si="24"/>
        <v>50.556792873051229</v>
      </c>
      <c r="R62" s="176">
        <f t="shared" si="25"/>
        <v>49.443207126948771</v>
      </c>
      <c r="S62" s="177">
        <f t="shared" si="26"/>
        <v>100</v>
      </c>
      <c r="T62" s="182">
        <f t="shared" si="27"/>
        <v>54.298642533936651</v>
      </c>
      <c r="U62" s="183">
        <f t="shared" si="28"/>
        <v>45.701357466063349</v>
      </c>
      <c r="V62" s="184">
        <f t="shared" si="29"/>
        <v>100</v>
      </c>
      <c r="W62" s="182">
        <f t="shared" si="30"/>
        <v>0</v>
      </c>
      <c r="X62" s="183">
        <f t="shared" si="31"/>
        <v>0</v>
      </c>
      <c r="Y62" s="203">
        <f t="shared" si="32"/>
        <v>0</v>
      </c>
      <c r="Z62" s="175">
        <f t="shared" si="33"/>
        <v>51.791044776119399</v>
      </c>
      <c r="AA62" s="176">
        <f t="shared" si="34"/>
        <v>48.208955223880594</v>
      </c>
      <c r="AB62" s="177">
        <f t="shared" si="35"/>
        <v>100</v>
      </c>
    </row>
    <row r="63" spans="1:28" ht="15.75" x14ac:dyDescent="0.25">
      <c r="A63" s="142" t="s">
        <v>54</v>
      </c>
      <c r="B63" s="143" t="s">
        <v>56</v>
      </c>
      <c r="C63" s="117">
        <f>'34.2.1'!I63</f>
        <v>495</v>
      </c>
      <c r="D63" s="188">
        <f>'34.2.1'!J63</f>
        <v>367</v>
      </c>
      <c r="E63" s="189">
        <f t="shared" si="18"/>
        <v>862</v>
      </c>
      <c r="F63" s="117">
        <f>+'34.2.3'!I63</f>
        <v>270</v>
      </c>
      <c r="G63" s="188">
        <f>'34.2.3'!J63</f>
        <v>213</v>
      </c>
      <c r="H63" s="189">
        <f t="shared" si="19"/>
        <v>483</v>
      </c>
      <c r="I63" s="190">
        <f>'34.2.3 (2)'!I63</f>
        <v>0</v>
      </c>
      <c r="J63" s="191">
        <f>'34.2.3 (2)'!J63</f>
        <v>0</v>
      </c>
      <c r="K63" s="192">
        <f t="shared" si="20"/>
        <v>0</v>
      </c>
      <c r="L63" s="190">
        <f t="shared" si="21"/>
        <v>765</v>
      </c>
      <c r="M63" s="191">
        <f t="shared" si="22"/>
        <v>580</v>
      </c>
      <c r="N63" s="192">
        <f t="shared" si="23"/>
        <v>1345</v>
      </c>
      <c r="O63" s="142" t="s">
        <v>54</v>
      </c>
      <c r="P63" s="143" t="s">
        <v>56</v>
      </c>
      <c r="Q63" s="175">
        <f t="shared" si="24"/>
        <v>57.424593967517403</v>
      </c>
      <c r="R63" s="176">
        <f t="shared" si="25"/>
        <v>42.575406032482597</v>
      </c>
      <c r="S63" s="177">
        <f t="shared" si="26"/>
        <v>100</v>
      </c>
      <c r="T63" s="182">
        <f t="shared" si="27"/>
        <v>55.900621118012417</v>
      </c>
      <c r="U63" s="183">
        <f t="shared" si="28"/>
        <v>44.099378881987576</v>
      </c>
      <c r="V63" s="184">
        <f t="shared" si="29"/>
        <v>100</v>
      </c>
      <c r="W63" s="182">
        <f t="shared" si="30"/>
        <v>0</v>
      </c>
      <c r="X63" s="183">
        <f t="shared" si="31"/>
        <v>0</v>
      </c>
      <c r="Y63" s="203">
        <f t="shared" si="32"/>
        <v>0</v>
      </c>
      <c r="Z63" s="175">
        <f t="shared" si="33"/>
        <v>56.877323420074354</v>
      </c>
      <c r="AA63" s="176">
        <f t="shared" si="34"/>
        <v>43.122676579925653</v>
      </c>
      <c r="AB63" s="177">
        <f t="shared" si="35"/>
        <v>100</v>
      </c>
    </row>
    <row r="64" spans="1:28" ht="15.75" x14ac:dyDescent="0.25">
      <c r="A64" s="142" t="s">
        <v>55</v>
      </c>
      <c r="B64" s="143" t="s">
        <v>58</v>
      </c>
      <c r="C64" s="117">
        <f>'34.2.1'!I64</f>
        <v>979</v>
      </c>
      <c r="D64" s="188">
        <f>'34.2.1'!J64</f>
        <v>817</v>
      </c>
      <c r="E64" s="189">
        <f t="shared" si="18"/>
        <v>1796</v>
      </c>
      <c r="F64" s="117">
        <f>+'34.2.3'!I64</f>
        <v>321</v>
      </c>
      <c r="G64" s="188">
        <f>'34.2.3'!J64</f>
        <v>199</v>
      </c>
      <c r="H64" s="189">
        <f t="shared" si="19"/>
        <v>520</v>
      </c>
      <c r="I64" s="190">
        <f>'34.2.3 (2)'!I64</f>
        <v>0</v>
      </c>
      <c r="J64" s="191">
        <f>'34.2.3 (2)'!J64</f>
        <v>0</v>
      </c>
      <c r="K64" s="192">
        <f t="shared" si="20"/>
        <v>0</v>
      </c>
      <c r="L64" s="190">
        <f t="shared" si="21"/>
        <v>1300</v>
      </c>
      <c r="M64" s="191">
        <f t="shared" si="22"/>
        <v>1016</v>
      </c>
      <c r="N64" s="192">
        <f t="shared" si="23"/>
        <v>2316</v>
      </c>
      <c r="O64" s="142" t="s">
        <v>55</v>
      </c>
      <c r="P64" s="143" t="s">
        <v>58</v>
      </c>
      <c r="Q64" s="175">
        <f t="shared" si="24"/>
        <v>54.510022271714917</v>
      </c>
      <c r="R64" s="176">
        <f t="shared" si="25"/>
        <v>45.489977728285083</v>
      </c>
      <c r="S64" s="177">
        <f t="shared" si="26"/>
        <v>100</v>
      </c>
      <c r="T64" s="182">
        <f t="shared" si="27"/>
        <v>61.730769230769234</v>
      </c>
      <c r="U64" s="183">
        <f t="shared" si="28"/>
        <v>38.269230769230766</v>
      </c>
      <c r="V64" s="184">
        <f t="shared" si="29"/>
        <v>100</v>
      </c>
      <c r="W64" s="182">
        <f t="shared" si="30"/>
        <v>0</v>
      </c>
      <c r="X64" s="183">
        <f t="shared" si="31"/>
        <v>0</v>
      </c>
      <c r="Y64" s="203">
        <f t="shared" si="32"/>
        <v>0</v>
      </c>
      <c r="Z64" s="175">
        <f t="shared" si="33"/>
        <v>56.131260794473228</v>
      </c>
      <c r="AA64" s="176">
        <f t="shared" si="34"/>
        <v>43.868739205526772</v>
      </c>
      <c r="AB64" s="177">
        <f t="shared" si="35"/>
        <v>100</v>
      </c>
    </row>
    <row r="65" spans="1:28" ht="15.75" x14ac:dyDescent="0.25">
      <c r="A65" s="142">
        <v>60</v>
      </c>
      <c r="B65" s="143" t="s">
        <v>57</v>
      </c>
      <c r="C65" s="117">
        <f>'34.2.1'!I65</f>
        <v>387</v>
      </c>
      <c r="D65" s="188">
        <f>'34.2.1'!J65</f>
        <v>250</v>
      </c>
      <c r="E65" s="189">
        <f t="shared" si="18"/>
        <v>637</v>
      </c>
      <c r="F65" s="117">
        <f>+'34.2.3'!I65</f>
        <v>87</v>
      </c>
      <c r="G65" s="188">
        <f>'34.2.3'!J65</f>
        <v>100</v>
      </c>
      <c r="H65" s="189">
        <f t="shared" si="19"/>
        <v>187</v>
      </c>
      <c r="I65" s="190">
        <f>'34.2.3 (2)'!I65</f>
        <v>0</v>
      </c>
      <c r="J65" s="191">
        <f>'34.2.3 (2)'!J65</f>
        <v>0</v>
      </c>
      <c r="K65" s="192">
        <f t="shared" si="20"/>
        <v>0</v>
      </c>
      <c r="L65" s="190">
        <f t="shared" si="21"/>
        <v>474</v>
      </c>
      <c r="M65" s="191">
        <f t="shared" si="22"/>
        <v>350</v>
      </c>
      <c r="N65" s="192">
        <f t="shared" si="23"/>
        <v>824</v>
      </c>
      <c r="O65" s="142">
        <v>60</v>
      </c>
      <c r="P65" s="143" t="s">
        <v>57</v>
      </c>
      <c r="Q65" s="175">
        <f t="shared" si="24"/>
        <v>60.753532182103612</v>
      </c>
      <c r="R65" s="176">
        <f t="shared" si="25"/>
        <v>39.246467817896388</v>
      </c>
      <c r="S65" s="177">
        <f t="shared" si="26"/>
        <v>100</v>
      </c>
      <c r="T65" s="182">
        <f t="shared" si="27"/>
        <v>46.524064171122994</v>
      </c>
      <c r="U65" s="183">
        <f t="shared" si="28"/>
        <v>53.475935828877006</v>
      </c>
      <c r="V65" s="184">
        <f t="shared" si="29"/>
        <v>100</v>
      </c>
      <c r="W65" s="182">
        <f t="shared" si="30"/>
        <v>0</v>
      </c>
      <c r="X65" s="183">
        <f t="shared" si="31"/>
        <v>0</v>
      </c>
      <c r="Y65" s="203">
        <f t="shared" si="32"/>
        <v>0</v>
      </c>
      <c r="Z65" s="175">
        <f t="shared" si="33"/>
        <v>57.524271844660191</v>
      </c>
      <c r="AA65" s="176">
        <f t="shared" si="34"/>
        <v>42.475728155339802</v>
      </c>
      <c r="AB65" s="177">
        <f t="shared" si="35"/>
        <v>100</v>
      </c>
    </row>
    <row r="66" spans="1:28" ht="15.75" x14ac:dyDescent="0.25">
      <c r="A66" s="142">
        <v>61</v>
      </c>
      <c r="B66" s="143" t="s">
        <v>96</v>
      </c>
      <c r="C66" s="117">
        <f>'34.2.1'!I66</f>
        <v>448</v>
      </c>
      <c r="D66" s="188">
        <f>'34.2.1'!J66</f>
        <v>302</v>
      </c>
      <c r="E66" s="189">
        <f t="shared" si="18"/>
        <v>750</v>
      </c>
      <c r="F66" s="117">
        <f>+'34.2.3'!I66</f>
        <v>0</v>
      </c>
      <c r="G66" s="188">
        <f>'34.2.3'!J66</f>
        <v>0</v>
      </c>
      <c r="H66" s="189">
        <f t="shared" si="19"/>
        <v>0</v>
      </c>
      <c r="I66" s="190">
        <f>'34.2.3 (2)'!I66</f>
        <v>0</v>
      </c>
      <c r="J66" s="191">
        <f>'34.2.3 (2)'!J66</f>
        <v>0</v>
      </c>
      <c r="K66" s="192">
        <f t="shared" si="20"/>
        <v>0</v>
      </c>
      <c r="L66" s="190">
        <f t="shared" si="21"/>
        <v>448</v>
      </c>
      <c r="M66" s="191">
        <f t="shared" si="22"/>
        <v>302</v>
      </c>
      <c r="N66" s="192">
        <f t="shared" si="23"/>
        <v>750</v>
      </c>
      <c r="O66" s="142">
        <v>61</v>
      </c>
      <c r="P66" s="143" t="s">
        <v>96</v>
      </c>
      <c r="Q66" s="175">
        <f t="shared" si="24"/>
        <v>59.733333333333341</v>
      </c>
      <c r="R66" s="176">
        <f t="shared" si="25"/>
        <v>40.266666666666666</v>
      </c>
      <c r="S66" s="177">
        <f t="shared" si="26"/>
        <v>100</v>
      </c>
      <c r="T66" s="182">
        <f t="shared" si="27"/>
        <v>0</v>
      </c>
      <c r="U66" s="183">
        <f t="shared" si="28"/>
        <v>0</v>
      </c>
      <c r="V66" s="184">
        <f t="shared" si="29"/>
        <v>0</v>
      </c>
      <c r="W66" s="182">
        <f t="shared" si="30"/>
        <v>0</v>
      </c>
      <c r="X66" s="183">
        <f t="shared" si="31"/>
        <v>0</v>
      </c>
      <c r="Y66" s="203">
        <f t="shared" si="32"/>
        <v>0</v>
      </c>
      <c r="Z66" s="175">
        <f t="shared" si="33"/>
        <v>59.733333333333341</v>
      </c>
      <c r="AA66" s="176">
        <f t="shared" si="34"/>
        <v>40.266666666666666</v>
      </c>
      <c r="AB66" s="177">
        <f t="shared" si="35"/>
        <v>100</v>
      </c>
    </row>
    <row r="67" spans="1:28" ht="15.75" x14ac:dyDescent="0.25">
      <c r="A67" s="142">
        <v>62</v>
      </c>
      <c r="B67" s="143" t="s">
        <v>118</v>
      </c>
      <c r="C67" s="117">
        <f>'34.2.1'!I67</f>
        <v>112</v>
      </c>
      <c r="D67" s="188">
        <f>'34.2.1'!J67</f>
        <v>102</v>
      </c>
      <c r="E67" s="189">
        <f t="shared" si="18"/>
        <v>214</v>
      </c>
      <c r="F67" s="117">
        <f>+'34.2.3'!I67</f>
        <v>0</v>
      </c>
      <c r="G67" s="188">
        <f>'34.2.3'!J67</f>
        <v>0</v>
      </c>
      <c r="H67" s="189">
        <f t="shared" si="19"/>
        <v>0</v>
      </c>
      <c r="I67" s="190">
        <f>'34.2.3 (2)'!I67</f>
        <v>0</v>
      </c>
      <c r="J67" s="191">
        <f>'34.2.3 (2)'!J67</f>
        <v>0</v>
      </c>
      <c r="K67" s="192">
        <f t="shared" si="20"/>
        <v>0</v>
      </c>
      <c r="L67" s="190">
        <f t="shared" si="21"/>
        <v>112</v>
      </c>
      <c r="M67" s="191">
        <f t="shared" si="22"/>
        <v>102</v>
      </c>
      <c r="N67" s="192">
        <f t="shared" si="23"/>
        <v>214</v>
      </c>
      <c r="O67" s="142">
        <v>62</v>
      </c>
      <c r="P67" s="143" t="s">
        <v>118</v>
      </c>
      <c r="Q67" s="175">
        <f t="shared" si="24"/>
        <v>52.336448598130836</v>
      </c>
      <c r="R67" s="176">
        <f t="shared" si="25"/>
        <v>47.663551401869157</v>
      </c>
      <c r="S67" s="177">
        <f t="shared" si="26"/>
        <v>100</v>
      </c>
      <c r="T67" s="182">
        <f t="shared" si="27"/>
        <v>0</v>
      </c>
      <c r="U67" s="183">
        <f t="shared" si="28"/>
        <v>0</v>
      </c>
      <c r="V67" s="184">
        <f t="shared" si="29"/>
        <v>0</v>
      </c>
      <c r="W67" s="182">
        <f t="shared" si="30"/>
        <v>0</v>
      </c>
      <c r="X67" s="183">
        <f t="shared" si="31"/>
        <v>0</v>
      </c>
      <c r="Y67" s="203">
        <f t="shared" si="32"/>
        <v>0</v>
      </c>
      <c r="Z67" s="175">
        <f t="shared" si="33"/>
        <v>52.336448598130836</v>
      </c>
      <c r="AA67" s="176">
        <f t="shared" si="34"/>
        <v>47.663551401869157</v>
      </c>
      <c r="AB67" s="177">
        <f t="shared" si="35"/>
        <v>100</v>
      </c>
    </row>
    <row r="68" spans="1:28" ht="15.75" x14ac:dyDescent="0.25">
      <c r="A68" s="142">
        <v>63</v>
      </c>
      <c r="B68" s="143" t="s">
        <v>143</v>
      </c>
      <c r="C68" s="117">
        <f>'34.2.1'!I68</f>
        <v>279</v>
      </c>
      <c r="D68" s="188">
        <f>'34.2.1'!J68</f>
        <v>180</v>
      </c>
      <c r="E68" s="189">
        <f t="shared" si="18"/>
        <v>459</v>
      </c>
      <c r="F68" s="117">
        <f>+'34.2.3'!I68</f>
        <v>106</v>
      </c>
      <c r="G68" s="188">
        <f>'34.2.3'!J68</f>
        <v>76</v>
      </c>
      <c r="H68" s="189">
        <f t="shared" si="19"/>
        <v>182</v>
      </c>
      <c r="I68" s="190">
        <f>'34.2.3 (2)'!I68</f>
        <v>0</v>
      </c>
      <c r="J68" s="191">
        <f>'34.2.3 (2)'!J68</f>
        <v>0</v>
      </c>
      <c r="K68" s="192">
        <f t="shared" si="20"/>
        <v>0</v>
      </c>
      <c r="L68" s="190">
        <f t="shared" si="21"/>
        <v>385</v>
      </c>
      <c r="M68" s="191">
        <f t="shared" si="22"/>
        <v>256</v>
      </c>
      <c r="N68" s="192">
        <f t="shared" si="23"/>
        <v>641</v>
      </c>
      <c r="O68" s="142">
        <v>63</v>
      </c>
      <c r="P68" s="143" t="s">
        <v>143</v>
      </c>
      <c r="Q68" s="175">
        <f t="shared" si="24"/>
        <v>60.784313725490193</v>
      </c>
      <c r="R68" s="176">
        <f t="shared" si="25"/>
        <v>39.215686274509807</v>
      </c>
      <c r="S68" s="177">
        <f t="shared" si="26"/>
        <v>100</v>
      </c>
      <c r="T68" s="182">
        <f t="shared" si="27"/>
        <v>58.241758241758248</v>
      </c>
      <c r="U68" s="183">
        <f t="shared" si="28"/>
        <v>41.758241758241759</v>
      </c>
      <c r="V68" s="184">
        <f t="shared" si="29"/>
        <v>100</v>
      </c>
      <c r="W68" s="182">
        <f t="shared" si="30"/>
        <v>0</v>
      </c>
      <c r="X68" s="183">
        <f t="shared" si="31"/>
        <v>0</v>
      </c>
      <c r="Y68" s="203">
        <f t="shared" si="32"/>
        <v>0</v>
      </c>
      <c r="Z68" s="175">
        <f t="shared" si="33"/>
        <v>60.062402496099843</v>
      </c>
      <c r="AA68" s="176">
        <f t="shared" si="34"/>
        <v>39.937597503900157</v>
      </c>
      <c r="AB68" s="177">
        <f t="shared" si="35"/>
        <v>100</v>
      </c>
    </row>
    <row r="69" spans="1:28" ht="15.75" x14ac:dyDescent="0.25">
      <c r="A69" s="142">
        <v>64</v>
      </c>
      <c r="B69" s="143" t="s">
        <v>144</v>
      </c>
      <c r="C69" s="117">
        <f>'34.2.1'!I69</f>
        <v>188</v>
      </c>
      <c r="D69" s="188">
        <f>'34.2.1'!J69</f>
        <v>250</v>
      </c>
      <c r="E69" s="189">
        <f t="shared" si="18"/>
        <v>438</v>
      </c>
      <c r="F69" s="117">
        <f>+'34.2.3'!I69</f>
        <v>43</v>
      </c>
      <c r="G69" s="188">
        <f>'34.2.3'!J69</f>
        <v>95</v>
      </c>
      <c r="H69" s="189">
        <f t="shared" si="19"/>
        <v>138</v>
      </c>
      <c r="I69" s="190">
        <f>'34.2.3 (2)'!I69</f>
        <v>0</v>
      </c>
      <c r="J69" s="191">
        <f>'34.2.3 (2)'!J69</f>
        <v>0</v>
      </c>
      <c r="K69" s="192">
        <f t="shared" si="20"/>
        <v>0</v>
      </c>
      <c r="L69" s="190">
        <f t="shared" si="21"/>
        <v>231</v>
      </c>
      <c r="M69" s="191">
        <f t="shared" si="22"/>
        <v>345</v>
      </c>
      <c r="N69" s="192">
        <f t="shared" si="23"/>
        <v>576</v>
      </c>
      <c r="O69" s="142">
        <v>64</v>
      </c>
      <c r="P69" s="143" t="s">
        <v>144</v>
      </c>
      <c r="Q69" s="175">
        <f t="shared" si="24"/>
        <v>42.922374429223744</v>
      </c>
      <c r="R69" s="176">
        <f t="shared" si="25"/>
        <v>57.077625570776256</v>
      </c>
      <c r="S69" s="177">
        <f t="shared" si="26"/>
        <v>100</v>
      </c>
      <c r="T69" s="182">
        <f t="shared" si="27"/>
        <v>31.159420289855071</v>
      </c>
      <c r="U69" s="183">
        <f t="shared" si="28"/>
        <v>68.840579710144922</v>
      </c>
      <c r="V69" s="184">
        <f t="shared" si="29"/>
        <v>100</v>
      </c>
      <c r="W69" s="182">
        <f t="shared" si="30"/>
        <v>0</v>
      </c>
      <c r="X69" s="183">
        <f t="shared" si="31"/>
        <v>0</v>
      </c>
      <c r="Y69" s="203">
        <f t="shared" si="32"/>
        <v>0</v>
      </c>
      <c r="Z69" s="175">
        <f t="shared" si="33"/>
        <v>40.104166666666671</v>
      </c>
      <c r="AA69" s="176">
        <f t="shared" si="34"/>
        <v>59.895833333333336</v>
      </c>
      <c r="AB69" s="177">
        <f t="shared" si="35"/>
        <v>100</v>
      </c>
    </row>
    <row r="70" spans="1:28" ht="15.75" x14ac:dyDescent="0.25">
      <c r="A70" s="142">
        <v>65</v>
      </c>
      <c r="B70" s="143" t="s">
        <v>145</v>
      </c>
      <c r="C70" s="117">
        <f>'34.2.1'!I70</f>
        <v>450</v>
      </c>
      <c r="D70" s="188">
        <f>'34.2.1'!J70</f>
        <v>424</v>
      </c>
      <c r="E70" s="189">
        <f t="shared" si="18"/>
        <v>874</v>
      </c>
      <c r="F70" s="117">
        <f>+'34.2.3'!I70</f>
        <v>0</v>
      </c>
      <c r="G70" s="188">
        <f>'34.2.3'!J70</f>
        <v>0</v>
      </c>
      <c r="H70" s="189">
        <f t="shared" si="19"/>
        <v>0</v>
      </c>
      <c r="I70" s="190">
        <f>'34.2.3 (2)'!I70</f>
        <v>0</v>
      </c>
      <c r="J70" s="191">
        <f>'34.2.3 (2)'!J70</f>
        <v>0</v>
      </c>
      <c r="K70" s="192">
        <f t="shared" si="20"/>
        <v>0</v>
      </c>
      <c r="L70" s="190">
        <f t="shared" si="21"/>
        <v>450</v>
      </c>
      <c r="M70" s="191">
        <f t="shared" si="22"/>
        <v>424</v>
      </c>
      <c r="N70" s="192">
        <f t="shared" si="23"/>
        <v>874</v>
      </c>
      <c r="O70" s="142">
        <v>65</v>
      </c>
      <c r="P70" s="143" t="s">
        <v>145</v>
      </c>
      <c r="Q70" s="175">
        <f t="shared" si="24"/>
        <v>51.487414187643019</v>
      </c>
      <c r="R70" s="176">
        <f t="shared" si="25"/>
        <v>48.512585812356981</v>
      </c>
      <c r="S70" s="177">
        <f t="shared" si="26"/>
        <v>100</v>
      </c>
      <c r="T70" s="182">
        <f t="shared" si="27"/>
        <v>0</v>
      </c>
      <c r="U70" s="183">
        <f t="shared" si="28"/>
        <v>0</v>
      </c>
      <c r="V70" s="184">
        <f t="shared" si="29"/>
        <v>0</v>
      </c>
      <c r="W70" s="182">
        <f t="shared" si="30"/>
        <v>0</v>
      </c>
      <c r="X70" s="183">
        <f t="shared" si="31"/>
        <v>0</v>
      </c>
      <c r="Y70" s="203">
        <f t="shared" si="32"/>
        <v>0</v>
      </c>
      <c r="Z70" s="175">
        <f t="shared" si="33"/>
        <v>51.487414187643019</v>
      </c>
      <c r="AA70" s="176">
        <f t="shared" si="34"/>
        <v>48.512585812356981</v>
      </c>
      <c r="AB70" s="177">
        <f t="shared" si="35"/>
        <v>100</v>
      </c>
    </row>
    <row r="71" spans="1:28" ht="15.75" x14ac:dyDescent="0.25">
      <c r="A71" s="142">
        <v>66</v>
      </c>
      <c r="B71" s="143" t="s">
        <v>146</v>
      </c>
      <c r="C71" s="117">
        <f>'34.2.1'!I71</f>
        <v>384</v>
      </c>
      <c r="D71" s="188">
        <f>'34.2.1'!J71</f>
        <v>301</v>
      </c>
      <c r="E71" s="189">
        <f t="shared" si="18"/>
        <v>685</v>
      </c>
      <c r="F71" s="117">
        <f>+'34.2.3'!I71</f>
        <v>0</v>
      </c>
      <c r="G71" s="188">
        <f>'34.2.3'!J71</f>
        <v>0</v>
      </c>
      <c r="H71" s="189">
        <f t="shared" si="19"/>
        <v>0</v>
      </c>
      <c r="I71" s="190">
        <f>'34.2.3 (2)'!I71</f>
        <v>0</v>
      </c>
      <c r="J71" s="191">
        <f>'34.2.3 (2)'!J71</f>
        <v>0</v>
      </c>
      <c r="K71" s="192">
        <f t="shared" si="20"/>
        <v>0</v>
      </c>
      <c r="L71" s="190">
        <f t="shared" si="21"/>
        <v>384</v>
      </c>
      <c r="M71" s="191">
        <f t="shared" si="22"/>
        <v>301</v>
      </c>
      <c r="N71" s="192">
        <f t="shared" si="23"/>
        <v>685</v>
      </c>
      <c r="O71" s="142">
        <v>66</v>
      </c>
      <c r="P71" s="143" t="s">
        <v>146</v>
      </c>
      <c r="Q71" s="175">
        <f t="shared" si="24"/>
        <v>56.058394160583944</v>
      </c>
      <c r="R71" s="176">
        <f t="shared" si="25"/>
        <v>43.941605839416056</v>
      </c>
      <c r="S71" s="177">
        <f t="shared" si="26"/>
        <v>100</v>
      </c>
      <c r="T71" s="182">
        <f t="shared" si="27"/>
        <v>0</v>
      </c>
      <c r="U71" s="183">
        <f t="shared" si="28"/>
        <v>0</v>
      </c>
      <c r="V71" s="184">
        <f t="shared" si="29"/>
        <v>0</v>
      </c>
      <c r="W71" s="182">
        <f t="shared" si="30"/>
        <v>0</v>
      </c>
      <c r="X71" s="183">
        <f t="shared" si="31"/>
        <v>0</v>
      </c>
      <c r="Y71" s="203">
        <f t="shared" si="32"/>
        <v>0</v>
      </c>
      <c r="Z71" s="175">
        <f t="shared" si="33"/>
        <v>56.058394160583944</v>
      </c>
      <c r="AA71" s="176">
        <f t="shared" si="34"/>
        <v>43.941605839416056</v>
      </c>
      <c r="AB71" s="177">
        <f t="shared" si="35"/>
        <v>100</v>
      </c>
    </row>
    <row r="72" spans="1:28" ht="15.75" x14ac:dyDescent="0.25">
      <c r="A72" s="142">
        <v>67</v>
      </c>
      <c r="B72" s="143" t="s">
        <v>149</v>
      </c>
      <c r="C72" s="117">
        <f>'34.2.1'!I72</f>
        <v>381</v>
      </c>
      <c r="D72" s="188">
        <f>'34.2.1'!J72</f>
        <v>243</v>
      </c>
      <c r="E72" s="189">
        <f t="shared" ref="E72:E91" si="36">+C72+D72</f>
        <v>624</v>
      </c>
      <c r="F72" s="117">
        <f>+'34.2.3'!I72</f>
        <v>36</v>
      </c>
      <c r="G72" s="188">
        <f>'34.2.3'!J72</f>
        <v>40</v>
      </c>
      <c r="H72" s="189">
        <f t="shared" ref="H72:H91" si="37">+F72+G72</f>
        <v>76</v>
      </c>
      <c r="I72" s="190">
        <f>'34.2.3 (2)'!I72</f>
        <v>0</v>
      </c>
      <c r="J72" s="191">
        <f>'34.2.3 (2)'!J72</f>
        <v>0</v>
      </c>
      <c r="K72" s="192">
        <f t="shared" ref="K72:K91" si="38">+I72+J72</f>
        <v>0</v>
      </c>
      <c r="L72" s="190">
        <f t="shared" ref="L72:L91" si="39">+C72+F72+I72</f>
        <v>417</v>
      </c>
      <c r="M72" s="191">
        <f t="shared" ref="M72:M91" si="40">+D72+G72+J72</f>
        <v>283</v>
      </c>
      <c r="N72" s="192">
        <f t="shared" ref="N72:N91" si="41">+L72+M72</f>
        <v>700</v>
      </c>
      <c r="O72" s="142">
        <v>67</v>
      </c>
      <c r="P72" s="143" t="s">
        <v>149</v>
      </c>
      <c r="Q72" s="175">
        <f t="shared" ref="Q72:Q91" si="42">+C72/E72*100</f>
        <v>61.057692307692314</v>
      </c>
      <c r="R72" s="176">
        <f t="shared" ref="R72:R91" si="43">+D72/E72*100</f>
        <v>38.942307692307693</v>
      </c>
      <c r="S72" s="177">
        <f t="shared" ref="S72:S91" si="44">+Q72+R72</f>
        <v>100</v>
      </c>
      <c r="T72" s="182">
        <f t="shared" ref="T72:T91" si="45">IFERROR(F72/H72*100,0)</f>
        <v>47.368421052631575</v>
      </c>
      <c r="U72" s="183">
        <f t="shared" ref="U72:U91" si="46">IFERROR(G72/H72*100,0)</f>
        <v>52.631578947368418</v>
      </c>
      <c r="V72" s="184">
        <f t="shared" ref="V72:V91" si="47">+T72+U72</f>
        <v>100</v>
      </c>
      <c r="W72" s="182">
        <f t="shared" ref="W72:W91" si="48">IFERROR(I72/K72*100,0)</f>
        <v>0</v>
      </c>
      <c r="X72" s="183">
        <f t="shared" ref="X72:X91" si="49">IFERROR(J72/K72*100,0)</f>
        <v>0</v>
      </c>
      <c r="Y72" s="203">
        <f t="shared" ref="Y72:Y91" si="50">+W72+X72</f>
        <v>0</v>
      </c>
      <c r="Z72" s="175">
        <f t="shared" ref="Z72:Z91" si="51">+L72/N72*100</f>
        <v>59.571428571428577</v>
      </c>
      <c r="AA72" s="176">
        <f t="shared" ref="AA72:AA91" si="52">+M72/N72*100</f>
        <v>40.428571428571431</v>
      </c>
      <c r="AB72" s="177">
        <f t="shared" ref="AB72:AB91" si="53">+Z72+AA72</f>
        <v>100</v>
      </c>
    </row>
    <row r="73" spans="1:28" ht="15.75" x14ac:dyDescent="0.25">
      <c r="A73" s="142">
        <v>68</v>
      </c>
      <c r="B73" s="143" t="s">
        <v>150</v>
      </c>
      <c r="C73" s="117">
        <f>'34.2.1'!I73</f>
        <v>280</v>
      </c>
      <c r="D73" s="188">
        <f>'34.2.1'!J73</f>
        <v>182</v>
      </c>
      <c r="E73" s="189">
        <f t="shared" si="36"/>
        <v>462</v>
      </c>
      <c r="F73" s="117">
        <f>+'34.2.3'!I73</f>
        <v>0</v>
      </c>
      <c r="G73" s="188">
        <f>'34.2.3'!J73</f>
        <v>0</v>
      </c>
      <c r="H73" s="189">
        <f t="shared" si="37"/>
        <v>0</v>
      </c>
      <c r="I73" s="190">
        <f>'34.2.3 (2)'!I73</f>
        <v>0</v>
      </c>
      <c r="J73" s="191">
        <f>'34.2.3 (2)'!J73</f>
        <v>0</v>
      </c>
      <c r="K73" s="192">
        <f t="shared" si="38"/>
        <v>0</v>
      </c>
      <c r="L73" s="190">
        <f t="shared" si="39"/>
        <v>280</v>
      </c>
      <c r="M73" s="191">
        <f t="shared" si="40"/>
        <v>182</v>
      </c>
      <c r="N73" s="192">
        <f t="shared" si="41"/>
        <v>462</v>
      </c>
      <c r="O73" s="142">
        <v>68</v>
      </c>
      <c r="P73" s="143" t="s">
        <v>150</v>
      </c>
      <c r="Q73" s="175">
        <f t="shared" si="42"/>
        <v>60.606060606060609</v>
      </c>
      <c r="R73" s="176">
        <f t="shared" si="43"/>
        <v>39.393939393939391</v>
      </c>
      <c r="S73" s="177">
        <f t="shared" si="44"/>
        <v>100</v>
      </c>
      <c r="T73" s="182">
        <f t="shared" si="45"/>
        <v>0</v>
      </c>
      <c r="U73" s="183">
        <f t="shared" si="46"/>
        <v>0</v>
      </c>
      <c r="V73" s="184">
        <f t="shared" si="47"/>
        <v>0</v>
      </c>
      <c r="W73" s="182">
        <f t="shared" si="48"/>
        <v>0</v>
      </c>
      <c r="X73" s="183">
        <f t="shared" si="49"/>
        <v>0</v>
      </c>
      <c r="Y73" s="203">
        <f t="shared" si="50"/>
        <v>0</v>
      </c>
      <c r="Z73" s="175">
        <f t="shared" si="51"/>
        <v>60.606060606060609</v>
      </c>
      <c r="AA73" s="176">
        <f t="shared" si="52"/>
        <v>39.393939393939391</v>
      </c>
      <c r="AB73" s="177">
        <f t="shared" si="53"/>
        <v>100</v>
      </c>
    </row>
    <row r="74" spans="1:28" ht="15.75" x14ac:dyDescent="0.25">
      <c r="A74" s="142">
        <v>69</v>
      </c>
      <c r="B74" s="143" t="s">
        <v>151</v>
      </c>
      <c r="C74" s="117">
        <f>'34.2.1'!I74</f>
        <v>304</v>
      </c>
      <c r="D74" s="188">
        <f>'34.2.1'!J74</f>
        <v>131</v>
      </c>
      <c r="E74" s="189">
        <f t="shared" si="36"/>
        <v>435</v>
      </c>
      <c r="F74" s="117">
        <f>+'34.2.3'!I74</f>
        <v>0</v>
      </c>
      <c r="G74" s="188">
        <f>'34.2.3'!J74</f>
        <v>0</v>
      </c>
      <c r="H74" s="189">
        <f t="shared" si="37"/>
        <v>0</v>
      </c>
      <c r="I74" s="190">
        <f>'34.2.3 (2)'!I74</f>
        <v>0</v>
      </c>
      <c r="J74" s="191">
        <f>'34.2.3 (2)'!J74</f>
        <v>0</v>
      </c>
      <c r="K74" s="192">
        <f t="shared" si="38"/>
        <v>0</v>
      </c>
      <c r="L74" s="190">
        <f t="shared" si="39"/>
        <v>304</v>
      </c>
      <c r="M74" s="191">
        <f t="shared" si="40"/>
        <v>131</v>
      </c>
      <c r="N74" s="192">
        <f t="shared" si="41"/>
        <v>435</v>
      </c>
      <c r="O74" s="142">
        <v>69</v>
      </c>
      <c r="P74" s="143" t="s">
        <v>151</v>
      </c>
      <c r="Q74" s="175">
        <f t="shared" si="42"/>
        <v>69.885057471264361</v>
      </c>
      <c r="R74" s="176">
        <f t="shared" si="43"/>
        <v>30.114942528735632</v>
      </c>
      <c r="S74" s="177">
        <f t="shared" si="44"/>
        <v>100</v>
      </c>
      <c r="T74" s="182">
        <f t="shared" si="45"/>
        <v>0</v>
      </c>
      <c r="U74" s="183">
        <f t="shared" si="46"/>
        <v>0</v>
      </c>
      <c r="V74" s="184">
        <f t="shared" si="47"/>
        <v>0</v>
      </c>
      <c r="W74" s="182">
        <f t="shared" si="48"/>
        <v>0</v>
      </c>
      <c r="X74" s="183">
        <f t="shared" si="49"/>
        <v>0</v>
      </c>
      <c r="Y74" s="203">
        <f t="shared" si="50"/>
        <v>0</v>
      </c>
      <c r="Z74" s="175">
        <f t="shared" si="51"/>
        <v>69.885057471264361</v>
      </c>
      <c r="AA74" s="176">
        <f t="shared" si="52"/>
        <v>30.114942528735632</v>
      </c>
      <c r="AB74" s="177">
        <f t="shared" si="53"/>
        <v>100</v>
      </c>
    </row>
    <row r="75" spans="1:28" ht="15.75" x14ac:dyDescent="0.25">
      <c r="A75" s="142">
        <v>70</v>
      </c>
      <c r="B75" s="143" t="s">
        <v>152</v>
      </c>
      <c r="C75" s="117">
        <f>'34.2.1'!I75</f>
        <v>135</v>
      </c>
      <c r="D75" s="188">
        <f>'34.2.1'!J75</f>
        <v>162</v>
      </c>
      <c r="E75" s="189">
        <f t="shared" si="36"/>
        <v>297</v>
      </c>
      <c r="F75" s="117">
        <f>+'34.2.3'!I75</f>
        <v>0</v>
      </c>
      <c r="G75" s="188">
        <f>'34.2.3'!J75</f>
        <v>0</v>
      </c>
      <c r="H75" s="189">
        <f t="shared" si="37"/>
        <v>0</v>
      </c>
      <c r="I75" s="190">
        <f>'34.2.3 (2)'!I75</f>
        <v>0</v>
      </c>
      <c r="J75" s="191">
        <f>'34.2.3 (2)'!J75</f>
        <v>0</v>
      </c>
      <c r="K75" s="192">
        <f t="shared" si="38"/>
        <v>0</v>
      </c>
      <c r="L75" s="190">
        <f t="shared" si="39"/>
        <v>135</v>
      </c>
      <c r="M75" s="191">
        <f t="shared" si="40"/>
        <v>162</v>
      </c>
      <c r="N75" s="192">
        <f t="shared" si="41"/>
        <v>297</v>
      </c>
      <c r="O75" s="142">
        <v>70</v>
      </c>
      <c r="P75" s="143" t="s">
        <v>152</v>
      </c>
      <c r="Q75" s="175">
        <f t="shared" si="42"/>
        <v>45.454545454545453</v>
      </c>
      <c r="R75" s="176">
        <f t="shared" si="43"/>
        <v>54.54545454545454</v>
      </c>
      <c r="S75" s="177">
        <f t="shared" si="44"/>
        <v>100</v>
      </c>
      <c r="T75" s="182">
        <f t="shared" si="45"/>
        <v>0</v>
      </c>
      <c r="U75" s="183">
        <f t="shared" si="46"/>
        <v>0</v>
      </c>
      <c r="V75" s="184">
        <f t="shared" si="47"/>
        <v>0</v>
      </c>
      <c r="W75" s="182">
        <f t="shared" si="48"/>
        <v>0</v>
      </c>
      <c r="X75" s="183">
        <f t="shared" si="49"/>
        <v>0</v>
      </c>
      <c r="Y75" s="203">
        <f t="shared" si="50"/>
        <v>0</v>
      </c>
      <c r="Z75" s="175">
        <f t="shared" si="51"/>
        <v>45.454545454545453</v>
      </c>
      <c r="AA75" s="176">
        <f t="shared" si="52"/>
        <v>54.54545454545454</v>
      </c>
      <c r="AB75" s="177">
        <f t="shared" si="53"/>
        <v>100</v>
      </c>
    </row>
    <row r="76" spans="1:28" ht="15.75" x14ac:dyDescent="0.25">
      <c r="A76" s="142">
        <v>71</v>
      </c>
      <c r="B76" s="143" t="s">
        <v>153</v>
      </c>
      <c r="C76" s="117">
        <f>'34.2.1'!I76</f>
        <v>489</v>
      </c>
      <c r="D76" s="188">
        <f>'34.2.1'!J76</f>
        <v>260</v>
      </c>
      <c r="E76" s="189">
        <f t="shared" si="36"/>
        <v>749</v>
      </c>
      <c r="F76" s="117">
        <f>+'34.2.3'!I76</f>
        <v>48</v>
      </c>
      <c r="G76" s="188">
        <f>'34.2.3'!J76</f>
        <v>32</v>
      </c>
      <c r="H76" s="189">
        <f t="shared" si="37"/>
        <v>80</v>
      </c>
      <c r="I76" s="190">
        <f>'34.2.3 (2)'!I76</f>
        <v>0</v>
      </c>
      <c r="J76" s="191">
        <f>'34.2.3 (2)'!J76</f>
        <v>0</v>
      </c>
      <c r="K76" s="192">
        <f t="shared" si="38"/>
        <v>0</v>
      </c>
      <c r="L76" s="190">
        <f t="shared" si="39"/>
        <v>537</v>
      </c>
      <c r="M76" s="191">
        <f t="shared" si="40"/>
        <v>292</v>
      </c>
      <c r="N76" s="192">
        <f t="shared" si="41"/>
        <v>829</v>
      </c>
      <c r="O76" s="142">
        <v>71</v>
      </c>
      <c r="P76" s="143" t="s">
        <v>153</v>
      </c>
      <c r="Q76" s="175">
        <f t="shared" si="42"/>
        <v>65.287049399198921</v>
      </c>
      <c r="R76" s="176">
        <f t="shared" si="43"/>
        <v>34.712950600801065</v>
      </c>
      <c r="S76" s="177">
        <f t="shared" si="44"/>
        <v>99.999999999999986</v>
      </c>
      <c r="T76" s="182">
        <f t="shared" si="45"/>
        <v>60</v>
      </c>
      <c r="U76" s="183">
        <f t="shared" si="46"/>
        <v>40</v>
      </c>
      <c r="V76" s="184">
        <f t="shared" si="47"/>
        <v>100</v>
      </c>
      <c r="W76" s="182">
        <f t="shared" si="48"/>
        <v>0</v>
      </c>
      <c r="X76" s="183">
        <f t="shared" si="49"/>
        <v>0</v>
      </c>
      <c r="Y76" s="203">
        <f t="shared" si="50"/>
        <v>0</v>
      </c>
      <c r="Z76" s="175">
        <f t="shared" si="51"/>
        <v>64.776839565741867</v>
      </c>
      <c r="AA76" s="176">
        <f t="shared" si="52"/>
        <v>35.223160434258141</v>
      </c>
      <c r="AB76" s="177">
        <f t="shared" si="53"/>
        <v>100</v>
      </c>
    </row>
    <row r="77" spans="1:28" ht="15.75" x14ac:dyDescent="0.25">
      <c r="A77" s="142">
        <v>72</v>
      </c>
      <c r="B77" s="143" t="s">
        <v>154</v>
      </c>
      <c r="C77" s="117">
        <f>'34.2.1'!I77</f>
        <v>42</v>
      </c>
      <c r="D77" s="188">
        <f>'34.2.1'!J77</f>
        <v>39</v>
      </c>
      <c r="E77" s="189">
        <f t="shared" si="36"/>
        <v>81</v>
      </c>
      <c r="F77" s="117">
        <f>+'34.2.3'!I77</f>
        <v>0</v>
      </c>
      <c r="G77" s="188">
        <f>'34.2.3'!J77</f>
        <v>0</v>
      </c>
      <c r="H77" s="189">
        <f t="shared" si="37"/>
        <v>0</v>
      </c>
      <c r="I77" s="190">
        <f>'34.2.3 (2)'!I77</f>
        <v>0</v>
      </c>
      <c r="J77" s="191">
        <f>'34.2.3 (2)'!J77</f>
        <v>0</v>
      </c>
      <c r="K77" s="192">
        <f t="shared" si="38"/>
        <v>0</v>
      </c>
      <c r="L77" s="190">
        <f t="shared" si="39"/>
        <v>42</v>
      </c>
      <c r="M77" s="191">
        <f t="shared" si="40"/>
        <v>39</v>
      </c>
      <c r="N77" s="192">
        <f t="shared" si="41"/>
        <v>81</v>
      </c>
      <c r="O77" s="142">
        <v>72</v>
      </c>
      <c r="P77" s="143" t="s">
        <v>154</v>
      </c>
      <c r="Q77" s="175">
        <f t="shared" si="42"/>
        <v>51.851851851851848</v>
      </c>
      <c r="R77" s="176">
        <f t="shared" si="43"/>
        <v>48.148148148148145</v>
      </c>
      <c r="S77" s="177">
        <f t="shared" si="44"/>
        <v>100</v>
      </c>
      <c r="T77" s="182">
        <f t="shared" si="45"/>
        <v>0</v>
      </c>
      <c r="U77" s="183">
        <f t="shared" si="46"/>
        <v>0</v>
      </c>
      <c r="V77" s="184">
        <f t="shared" si="47"/>
        <v>0</v>
      </c>
      <c r="W77" s="182">
        <f t="shared" si="48"/>
        <v>0</v>
      </c>
      <c r="X77" s="183">
        <f t="shared" si="49"/>
        <v>0</v>
      </c>
      <c r="Y77" s="203">
        <f t="shared" si="50"/>
        <v>0</v>
      </c>
      <c r="Z77" s="175">
        <f t="shared" si="51"/>
        <v>51.851851851851848</v>
      </c>
      <c r="AA77" s="176">
        <f t="shared" si="52"/>
        <v>48.148148148148145</v>
      </c>
      <c r="AB77" s="177">
        <f t="shared" si="53"/>
        <v>100</v>
      </c>
    </row>
    <row r="78" spans="1:28" ht="15.75" x14ac:dyDescent="0.25">
      <c r="A78" s="142">
        <v>73</v>
      </c>
      <c r="B78" s="143" t="s">
        <v>155</v>
      </c>
      <c r="C78" s="117">
        <f>'34.2.1'!I78</f>
        <v>289</v>
      </c>
      <c r="D78" s="188">
        <f>'34.2.1'!J78</f>
        <v>274</v>
      </c>
      <c r="E78" s="189">
        <f t="shared" si="36"/>
        <v>563</v>
      </c>
      <c r="F78" s="117">
        <f>+'34.2.3'!I78</f>
        <v>61</v>
      </c>
      <c r="G78" s="188">
        <f>'34.2.3'!J78</f>
        <v>88</v>
      </c>
      <c r="H78" s="189">
        <f t="shared" si="37"/>
        <v>149</v>
      </c>
      <c r="I78" s="190">
        <f>'34.2.3 (2)'!I78</f>
        <v>0</v>
      </c>
      <c r="J78" s="191">
        <f>'34.2.3 (2)'!J78</f>
        <v>0</v>
      </c>
      <c r="K78" s="192">
        <f t="shared" si="38"/>
        <v>0</v>
      </c>
      <c r="L78" s="190">
        <f t="shared" si="39"/>
        <v>350</v>
      </c>
      <c r="M78" s="191">
        <f t="shared" si="40"/>
        <v>362</v>
      </c>
      <c r="N78" s="192">
        <f t="shared" si="41"/>
        <v>712</v>
      </c>
      <c r="O78" s="142">
        <v>73</v>
      </c>
      <c r="P78" s="143" t="s">
        <v>155</v>
      </c>
      <c r="Q78" s="175">
        <f t="shared" si="42"/>
        <v>51.332149200710475</v>
      </c>
      <c r="R78" s="176">
        <f t="shared" si="43"/>
        <v>48.667850799289518</v>
      </c>
      <c r="S78" s="177">
        <f t="shared" si="44"/>
        <v>100</v>
      </c>
      <c r="T78" s="182">
        <f t="shared" si="45"/>
        <v>40.939597315436245</v>
      </c>
      <c r="U78" s="183">
        <f t="shared" si="46"/>
        <v>59.060402684563762</v>
      </c>
      <c r="V78" s="184">
        <f t="shared" si="47"/>
        <v>100</v>
      </c>
      <c r="W78" s="182">
        <f t="shared" si="48"/>
        <v>0</v>
      </c>
      <c r="X78" s="183">
        <f t="shared" si="49"/>
        <v>0</v>
      </c>
      <c r="Y78" s="203">
        <f t="shared" si="50"/>
        <v>0</v>
      </c>
      <c r="Z78" s="175">
        <f t="shared" si="51"/>
        <v>49.157303370786515</v>
      </c>
      <c r="AA78" s="176">
        <f t="shared" si="52"/>
        <v>50.842696629213478</v>
      </c>
      <c r="AB78" s="177">
        <f t="shared" si="53"/>
        <v>100</v>
      </c>
    </row>
    <row r="79" spans="1:28" ht="15.75" x14ac:dyDescent="0.25">
      <c r="A79" s="142">
        <v>74</v>
      </c>
      <c r="B79" s="143" t="s">
        <v>211</v>
      </c>
      <c r="C79" s="117">
        <f>'34.2.1'!I79</f>
        <v>190</v>
      </c>
      <c r="D79" s="188">
        <f>'34.2.1'!J79</f>
        <v>181</v>
      </c>
      <c r="E79" s="189">
        <f t="shared" si="36"/>
        <v>371</v>
      </c>
      <c r="F79" s="117">
        <f>+'34.2.3'!I79</f>
        <v>0</v>
      </c>
      <c r="G79" s="188">
        <f>'34.2.3'!J79</f>
        <v>0</v>
      </c>
      <c r="H79" s="189">
        <f t="shared" si="37"/>
        <v>0</v>
      </c>
      <c r="I79" s="190">
        <f>'34.2.3 (2)'!I79</f>
        <v>0</v>
      </c>
      <c r="J79" s="191">
        <f>'34.2.3 (2)'!J79</f>
        <v>0</v>
      </c>
      <c r="K79" s="192">
        <f t="shared" si="38"/>
        <v>0</v>
      </c>
      <c r="L79" s="190">
        <f t="shared" si="39"/>
        <v>190</v>
      </c>
      <c r="M79" s="191">
        <f t="shared" si="40"/>
        <v>181</v>
      </c>
      <c r="N79" s="192">
        <f t="shared" si="41"/>
        <v>371</v>
      </c>
      <c r="O79" s="142">
        <v>74</v>
      </c>
      <c r="P79" s="143" t="s">
        <v>211</v>
      </c>
      <c r="Q79" s="175">
        <f t="shared" si="42"/>
        <v>51.212938005390839</v>
      </c>
      <c r="R79" s="176">
        <f t="shared" si="43"/>
        <v>48.787061994609168</v>
      </c>
      <c r="S79" s="177">
        <f t="shared" si="44"/>
        <v>100</v>
      </c>
      <c r="T79" s="182">
        <f t="shared" si="45"/>
        <v>0</v>
      </c>
      <c r="U79" s="183">
        <f t="shared" si="46"/>
        <v>0</v>
      </c>
      <c r="V79" s="184">
        <f t="shared" si="47"/>
        <v>0</v>
      </c>
      <c r="W79" s="182">
        <f t="shared" si="48"/>
        <v>0</v>
      </c>
      <c r="X79" s="183">
        <f t="shared" si="49"/>
        <v>0</v>
      </c>
      <c r="Y79" s="203">
        <f t="shared" si="50"/>
        <v>0</v>
      </c>
      <c r="Z79" s="175">
        <f t="shared" si="51"/>
        <v>51.212938005390839</v>
      </c>
      <c r="AA79" s="176">
        <f t="shared" si="52"/>
        <v>48.787061994609168</v>
      </c>
      <c r="AB79" s="177">
        <f t="shared" si="53"/>
        <v>100</v>
      </c>
    </row>
    <row r="80" spans="1:28" ht="15.75" x14ac:dyDescent="0.25">
      <c r="A80" s="142">
        <v>75</v>
      </c>
      <c r="B80" s="143" t="s">
        <v>212</v>
      </c>
      <c r="C80" s="117">
        <f>'34.2.1'!I80</f>
        <v>71</v>
      </c>
      <c r="D80" s="188">
        <f>'34.2.1'!J80</f>
        <v>69</v>
      </c>
      <c r="E80" s="189">
        <f t="shared" si="36"/>
        <v>140</v>
      </c>
      <c r="F80" s="117">
        <f>+'34.2.3'!I80</f>
        <v>0</v>
      </c>
      <c r="G80" s="188">
        <f>'34.2.3'!J80</f>
        <v>0</v>
      </c>
      <c r="H80" s="189">
        <f t="shared" si="37"/>
        <v>0</v>
      </c>
      <c r="I80" s="190">
        <f>'34.2.3 (2)'!I80</f>
        <v>0</v>
      </c>
      <c r="J80" s="191">
        <f>'34.2.3 (2)'!J80</f>
        <v>0</v>
      </c>
      <c r="K80" s="192">
        <f t="shared" si="38"/>
        <v>0</v>
      </c>
      <c r="L80" s="190">
        <f t="shared" si="39"/>
        <v>71</v>
      </c>
      <c r="M80" s="191">
        <f t="shared" si="40"/>
        <v>69</v>
      </c>
      <c r="N80" s="192">
        <f t="shared" si="41"/>
        <v>140</v>
      </c>
      <c r="O80" s="142">
        <v>75</v>
      </c>
      <c r="P80" s="143" t="s">
        <v>212</v>
      </c>
      <c r="Q80" s="175">
        <f t="shared" si="42"/>
        <v>50.714285714285708</v>
      </c>
      <c r="R80" s="176">
        <f t="shared" si="43"/>
        <v>49.285714285714292</v>
      </c>
      <c r="S80" s="177">
        <f t="shared" si="44"/>
        <v>100</v>
      </c>
      <c r="T80" s="182">
        <f t="shared" si="45"/>
        <v>0</v>
      </c>
      <c r="U80" s="183">
        <f t="shared" si="46"/>
        <v>0</v>
      </c>
      <c r="V80" s="184">
        <f t="shared" si="47"/>
        <v>0</v>
      </c>
      <c r="W80" s="182">
        <f t="shared" si="48"/>
        <v>0</v>
      </c>
      <c r="X80" s="183">
        <f t="shared" si="49"/>
        <v>0</v>
      </c>
      <c r="Y80" s="203">
        <f t="shared" si="50"/>
        <v>0</v>
      </c>
      <c r="Z80" s="175">
        <f t="shared" si="51"/>
        <v>50.714285714285708</v>
      </c>
      <c r="AA80" s="176">
        <f t="shared" si="52"/>
        <v>49.285714285714292</v>
      </c>
      <c r="AB80" s="177">
        <f t="shared" si="53"/>
        <v>100</v>
      </c>
    </row>
    <row r="81" spans="1:28" ht="15.75" x14ac:dyDescent="0.25">
      <c r="A81" s="142">
        <v>76</v>
      </c>
      <c r="B81" s="143" t="s">
        <v>213</v>
      </c>
      <c r="C81" s="117">
        <f>'34.2.1'!I81</f>
        <v>93</v>
      </c>
      <c r="D81" s="188">
        <f>'34.2.1'!J81</f>
        <v>104</v>
      </c>
      <c r="E81" s="189">
        <f t="shared" si="36"/>
        <v>197</v>
      </c>
      <c r="F81" s="117">
        <f>+'34.2.3'!I81</f>
        <v>0</v>
      </c>
      <c r="G81" s="188">
        <f>'34.2.3'!J81</f>
        <v>0</v>
      </c>
      <c r="H81" s="189">
        <f t="shared" si="37"/>
        <v>0</v>
      </c>
      <c r="I81" s="190">
        <f>'34.2.3 (2)'!I81</f>
        <v>0</v>
      </c>
      <c r="J81" s="191">
        <f>'34.2.3 (2)'!J81</f>
        <v>0</v>
      </c>
      <c r="K81" s="192">
        <f t="shared" si="38"/>
        <v>0</v>
      </c>
      <c r="L81" s="190">
        <f t="shared" si="39"/>
        <v>93</v>
      </c>
      <c r="M81" s="191">
        <f t="shared" si="40"/>
        <v>104</v>
      </c>
      <c r="N81" s="192">
        <f t="shared" si="41"/>
        <v>197</v>
      </c>
      <c r="O81" s="142">
        <v>76</v>
      </c>
      <c r="P81" s="143" t="s">
        <v>213</v>
      </c>
      <c r="Q81" s="175">
        <f t="shared" si="42"/>
        <v>47.208121827411169</v>
      </c>
      <c r="R81" s="176">
        <f t="shared" si="43"/>
        <v>52.791878172588838</v>
      </c>
      <c r="S81" s="177">
        <f t="shared" si="44"/>
        <v>100</v>
      </c>
      <c r="T81" s="182">
        <f t="shared" si="45"/>
        <v>0</v>
      </c>
      <c r="U81" s="183">
        <f t="shared" si="46"/>
        <v>0</v>
      </c>
      <c r="V81" s="184">
        <f t="shared" si="47"/>
        <v>0</v>
      </c>
      <c r="W81" s="182">
        <f t="shared" si="48"/>
        <v>0</v>
      </c>
      <c r="X81" s="183">
        <f t="shared" si="49"/>
        <v>0</v>
      </c>
      <c r="Y81" s="203">
        <f t="shared" si="50"/>
        <v>0</v>
      </c>
      <c r="Z81" s="175">
        <f t="shared" si="51"/>
        <v>47.208121827411169</v>
      </c>
      <c r="AA81" s="176">
        <f t="shared" si="52"/>
        <v>52.791878172588838</v>
      </c>
      <c r="AB81" s="177">
        <f t="shared" si="53"/>
        <v>100</v>
      </c>
    </row>
    <row r="82" spans="1:28" ht="15.75" x14ac:dyDescent="0.25">
      <c r="A82" s="142">
        <v>77</v>
      </c>
      <c r="B82" s="143" t="s">
        <v>214</v>
      </c>
      <c r="C82" s="117">
        <f>'34.2.1'!I82</f>
        <v>170</v>
      </c>
      <c r="D82" s="188">
        <f>'34.2.1'!J82</f>
        <v>62</v>
      </c>
      <c r="E82" s="189">
        <f t="shared" si="36"/>
        <v>232</v>
      </c>
      <c r="F82" s="117">
        <f>+'34.2.3'!I82</f>
        <v>0</v>
      </c>
      <c r="G82" s="188">
        <f>'34.2.3'!J82</f>
        <v>0</v>
      </c>
      <c r="H82" s="189">
        <f t="shared" si="37"/>
        <v>0</v>
      </c>
      <c r="I82" s="190">
        <f>'34.2.3 (2)'!I82</f>
        <v>0</v>
      </c>
      <c r="J82" s="191">
        <f>'34.2.3 (2)'!J82</f>
        <v>0</v>
      </c>
      <c r="K82" s="192">
        <f t="shared" si="38"/>
        <v>0</v>
      </c>
      <c r="L82" s="190">
        <f t="shared" si="39"/>
        <v>170</v>
      </c>
      <c r="M82" s="191">
        <f t="shared" si="40"/>
        <v>62</v>
      </c>
      <c r="N82" s="192">
        <f t="shared" si="41"/>
        <v>232</v>
      </c>
      <c r="O82" s="142">
        <v>77</v>
      </c>
      <c r="P82" s="143" t="s">
        <v>214</v>
      </c>
      <c r="Q82" s="175">
        <f t="shared" si="42"/>
        <v>73.275862068965509</v>
      </c>
      <c r="R82" s="176">
        <f t="shared" si="43"/>
        <v>26.72413793103448</v>
      </c>
      <c r="S82" s="177">
        <f t="shared" si="44"/>
        <v>99.999999999999986</v>
      </c>
      <c r="T82" s="182">
        <f t="shared" si="45"/>
        <v>0</v>
      </c>
      <c r="U82" s="183">
        <f t="shared" si="46"/>
        <v>0</v>
      </c>
      <c r="V82" s="184">
        <f t="shared" si="47"/>
        <v>0</v>
      </c>
      <c r="W82" s="182">
        <f t="shared" si="48"/>
        <v>0</v>
      </c>
      <c r="X82" s="183">
        <f t="shared" si="49"/>
        <v>0</v>
      </c>
      <c r="Y82" s="203">
        <f t="shared" si="50"/>
        <v>0</v>
      </c>
      <c r="Z82" s="175">
        <f t="shared" si="51"/>
        <v>73.275862068965509</v>
      </c>
      <c r="AA82" s="176">
        <f t="shared" si="52"/>
        <v>26.72413793103448</v>
      </c>
      <c r="AB82" s="177">
        <f t="shared" si="53"/>
        <v>99.999999999999986</v>
      </c>
    </row>
    <row r="83" spans="1:28" ht="15.75" x14ac:dyDescent="0.25">
      <c r="A83" s="142">
        <v>78</v>
      </c>
      <c r="B83" s="143" t="s">
        <v>215</v>
      </c>
      <c r="C83" s="117">
        <f>'34.2.1'!I83</f>
        <v>94</v>
      </c>
      <c r="D83" s="188">
        <f>'34.2.1'!J83</f>
        <v>70</v>
      </c>
      <c r="E83" s="189">
        <f t="shared" si="36"/>
        <v>164</v>
      </c>
      <c r="F83" s="117">
        <f>+'34.2.3'!I83</f>
        <v>0</v>
      </c>
      <c r="G83" s="188">
        <f>'34.2.3'!J83</f>
        <v>0</v>
      </c>
      <c r="H83" s="189">
        <f t="shared" si="37"/>
        <v>0</v>
      </c>
      <c r="I83" s="190">
        <f>'34.2.3 (2)'!I83</f>
        <v>0</v>
      </c>
      <c r="J83" s="191">
        <f>'34.2.3 (2)'!J83</f>
        <v>0</v>
      </c>
      <c r="K83" s="192">
        <f t="shared" si="38"/>
        <v>0</v>
      </c>
      <c r="L83" s="190">
        <f t="shared" si="39"/>
        <v>94</v>
      </c>
      <c r="M83" s="191">
        <f t="shared" si="40"/>
        <v>70</v>
      </c>
      <c r="N83" s="192">
        <f t="shared" si="41"/>
        <v>164</v>
      </c>
      <c r="O83" s="142">
        <v>78</v>
      </c>
      <c r="P83" s="143" t="s">
        <v>215</v>
      </c>
      <c r="Q83" s="175">
        <f t="shared" si="42"/>
        <v>57.317073170731703</v>
      </c>
      <c r="R83" s="176">
        <f t="shared" si="43"/>
        <v>42.68292682926829</v>
      </c>
      <c r="S83" s="177">
        <f t="shared" si="44"/>
        <v>100</v>
      </c>
      <c r="T83" s="182">
        <f t="shared" si="45"/>
        <v>0</v>
      </c>
      <c r="U83" s="183">
        <f t="shared" si="46"/>
        <v>0</v>
      </c>
      <c r="V83" s="184">
        <f t="shared" si="47"/>
        <v>0</v>
      </c>
      <c r="W83" s="182">
        <f t="shared" si="48"/>
        <v>0</v>
      </c>
      <c r="X83" s="183">
        <f t="shared" si="49"/>
        <v>0</v>
      </c>
      <c r="Y83" s="203">
        <f t="shared" si="50"/>
        <v>0</v>
      </c>
      <c r="Z83" s="175">
        <f t="shared" si="51"/>
        <v>57.317073170731703</v>
      </c>
      <c r="AA83" s="176">
        <f t="shared" si="52"/>
        <v>42.68292682926829</v>
      </c>
      <c r="AB83" s="177">
        <f t="shared" si="53"/>
        <v>100</v>
      </c>
    </row>
    <row r="84" spans="1:28" ht="15.75" x14ac:dyDescent="0.25">
      <c r="A84" s="142">
        <v>79</v>
      </c>
      <c r="B84" s="143" t="s">
        <v>253</v>
      </c>
      <c r="C84" s="117">
        <f>'34.2.1'!I84</f>
        <v>372</v>
      </c>
      <c r="D84" s="188">
        <f>'34.2.1'!J84</f>
        <v>48</v>
      </c>
      <c r="E84" s="189">
        <f t="shared" si="36"/>
        <v>420</v>
      </c>
      <c r="F84" s="117">
        <f>+'34.2.3'!I84</f>
        <v>128</v>
      </c>
      <c r="G84" s="188">
        <f>'34.2.3'!J84</f>
        <v>17</v>
      </c>
      <c r="H84" s="189">
        <f t="shared" si="37"/>
        <v>145</v>
      </c>
      <c r="I84" s="190">
        <f>'34.2.3 (2)'!I84</f>
        <v>0</v>
      </c>
      <c r="J84" s="191">
        <f>'34.2.3 (2)'!J84</f>
        <v>0</v>
      </c>
      <c r="K84" s="192">
        <f t="shared" si="38"/>
        <v>0</v>
      </c>
      <c r="L84" s="190">
        <f t="shared" si="39"/>
        <v>500</v>
      </c>
      <c r="M84" s="191">
        <f t="shared" si="40"/>
        <v>65</v>
      </c>
      <c r="N84" s="192">
        <f t="shared" si="41"/>
        <v>565</v>
      </c>
      <c r="O84" s="142">
        <v>79</v>
      </c>
      <c r="P84" s="143" t="s">
        <v>253</v>
      </c>
      <c r="Q84" s="175">
        <f t="shared" si="42"/>
        <v>88.571428571428569</v>
      </c>
      <c r="R84" s="176">
        <f t="shared" si="43"/>
        <v>11.428571428571429</v>
      </c>
      <c r="S84" s="177">
        <f t="shared" si="44"/>
        <v>100</v>
      </c>
      <c r="T84" s="182">
        <f t="shared" si="45"/>
        <v>88.275862068965523</v>
      </c>
      <c r="U84" s="183">
        <f t="shared" si="46"/>
        <v>11.724137931034482</v>
      </c>
      <c r="V84" s="184">
        <f t="shared" si="47"/>
        <v>100</v>
      </c>
      <c r="W84" s="182">
        <f t="shared" si="48"/>
        <v>0</v>
      </c>
      <c r="X84" s="183">
        <f t="shared" si="49"/>
        <v>0</v>
      </c>
      <c r="Y84" s="203">
        <f t="shared" si="50"/>
        <v>0</v>
      </c>
      <c r="Z84" s="175">
        <f t="shared" si="51"/>
        <v>88.495575221238937</v>
      </c>
      <c r="AA84" s="176">
        <f t="shared" si="52"/>
        <v>11.504424778761061</v>
      </c>
      <c r="AB84" s="177">
        <f t="shared" si="53"/>
        <v>100</v>
      </c>
    </row>
    <row r="85" spans="1:28" ht="15.75" x14ac:dyDescent="0.25">
      <c r="A85" s="142">
        <v>80</v>
      </c>
      <c r="B85" s="143" t="s">
        <v>254</v>
      </c>
      <c r="C85" s="117">
        <f>'34.2.1'!I85</f>
        <v>47</v>
      </c>
      <c r="D85" s="188">
        <f>'34.2.1'!J85</f>
        <v>26</v>
      </c>
      <c r="E85" s="189">
        <f t="shared" si="36"/>
        <v>73</v>
      </c>
      <c r="F85" s="117">
        <f>+'34.2.3'!I85</f>
        <v>0</v>
      </c>
      <c r="G85" s="188">
        <f>'34.2.3'!J85</f>
        <v>0</v>
      </c>
      <c r="H85" s="189">
        <f t="shared" si="37"/>
        <v>0</v>
      </c>
      <c r="I85" s="190">
        <f>'34.2.3 (2)'!I85</f>
        <v>0</v>
      </c>
      <c r="J85" s="191">
        <f>'34.2.3 (2)'!J85</f>
        <v>0</v>
      </c>
      <c r="K85" s="192">
        <f t="shared" si="38"/>
        <v>0</v>
      </c>
      <c r="L85" s="190">
        <f t="shared" si="39"/>
        <v>47</v>
      </c>
      <c r="M85" s="191">
        <f t="shared" si="40"/>
        <v>26</v>
      </c>
      <c r="N85" s="192">
        <f t="shared" si="41"/>
        <v>73</v>
      </c>
      <c r="O85" s="142">
        <v>80</v>
      </c>
      <c r="P85" s="143" t="s">
        <v>254</v>
      </c>
      <c r="Q85" s="175">
        <f t="shared" si="42"/>
        <v>64.38356164383562</v>
      </c>
      <c r="R85" s="176">
        <f t="shared" si="43"/>
        <v>35.61643835616438</v>
      </c>
      <c r="S85" s="177">
        <f t="shared" si="44"/>
        <v>100</v>
      </c>
      <c r="T85" s="182">
        <f t="shared" si="45"/>
        <v>0</v>
      </c>
      <c r="U85" s="183">
        <f t="shared" si="46"/>
        <v>0</v>
      </c>
      <c r="V85" s="184">
        <f t="shared" si="47"/>
        <v>0</v>
      </c>
      <c r="W85" s="182">
        <f t="shared" si="48"/>
        <v>0</v>
      </c>
      <c r="X85" s="183">
        <f t="shared" si="49"/>
        <v>0</v>
      </c>
      <c r="Y85" s="203">
        <f t="shared" si="50"/>
        <v>0</v>
      </c>
      <c r="Z85" s="175">
        <f t="shared" si="51"/>
        <v>64.38356164383562</v>
      </c>
      <c r="AA85" s="176">
        <f t="shared" si="52"/>
        <v>35.61643835616438</v>
      </c>
      <c r="AB85" s="177">
        <f t="shared" si="53"/>
        <v>100</v>
      </c>
    </row>
    <row r="86" spans="1:28" ht="15.75" x14ac:dyDescent="0.25">
      <c r="A86" s="142">
        <v>81</v>
      </c>
      <c r="B86" s="143" t="s">
        <v>255</v>
      </c>
      <c r="C86" s="117">
        <f>'34.2.1'!I86</f>
        <v>85</v>
      </c>
      <c r="D86" s="188">
        <f>'34.2.1'!J86</f>
        <v>76</v>
      </c>
      <c r="E86" s="189">
        <f t="shared" si="36"/>
        <v>161</v>
      </c>
      <c r="F86" s="117">
        <f>+'34.2.3'!I86</f>
        <v>0</v>
      </c>
      <c r="G86" s="188">
        <f>'34.2.3'!J86</f>
        <v>0</v>
      </c>
      <c r="H86" s="189">
        <f t="shared" si="37"/>
        <v>0</v>
      </c>
      <c r="I86" s="190">
        <f>'34.2.3 (2)'!I86</f>
        <v>0</v>
      </c>
      <c r="J86" s="191">
        <f>'34.2.3 (2)'!J86</f>
        <v>0</v>
      </c>
      <c r="K86" s="192">
        <f t="shared" si="38"/>
        <v>0</v>
      </c>
      <c r="L86" s="190">
        <f t="shared" si="39"/>
        <v>85</v>
      </c>
      <c r="M86" s="191">
        <f t="shared" si="40"/>
        <v>76</v>
      </c>
      <c r="N86" s="192">
        <f t="shared" si="41"/>
        <v>161</v>
      </c>
      <c r="O86" s="142">
        <v>81</v>
      </c>
      <c r="P86" s="143" t="s">
        <v>255</v>
      </c>
      <c r="Q86" s="175">
        <f t="shared" si="42"/>
        <v>52.795031055900623</v>
      </c>
      <c r="R86" s="176">
        <f t="shared" si="43"/>
        <v>47.204968944099377</v>
      </c>
      <c r="S86" s="177">
        <f t="shared" si="44"/>
        <v>100</v>
      </c>
      <c r="T86" s="182">
        <f t="shared" si="45"/>
        <v>0</v>
      </c>
      <c r="U86" s="183">
        <f t="shared" si="46"/>
        <v>0</v>
      </c>
      <c r="V86" s="184">
        <f t="shared" si="47"/>
        <v>0</v>
      </c>
      <c r="W86" s="182">
        <f t="shared" si="48"/>
        <v>0</v>
      </c>
      <c r="X86" s="183">
        <f t="shared" si="49"/>
        <v>0</v>
      </c>
      <c r="Y86" s="203">
        <f t="shared" si="50"/>
        <v>0</v>
      </c>
      <c r="Z86" s="175">
        <f t="shared" si="51"/>
        <v>52.795031055900623</v>
      </c>
      <c r="AA86" s="176">
        <f t="shared" si="52"/>
        <v>47.204968944099377</v>
      </c>
      <c r="AB86" s="177">
        <f t="shared" si="53"/>
        <v>100</v>
      </c>
    </row>
    <row r="87" spans="1:28" ht="15.75" x14ac:dyDescent="0.25">
      <c r="A87" s="142">
        <v>82</v>
      </c>
      <c r="B87" s="143" t="s">
        <v>256</v>
      </c>
      <c r="C87" s="117">
        <f>'34.2.1'!I87</f>
        <v>74</v>
      </c>
      <c r="D87" s="188">
        <f>'34.2.1'!J87</f>
        <v>50</v>
      </c>
      <c r="E87" s="189">
        <f t="shared" si="36"/>
        <v>124</v>
      </c>
      <c r="F87" s="117">
        <f>+'34.2.3'!I87</f>
        <v>0</v>
      </c>
      <c r="G87" s="188">
        <f>'34.2.3'!J87</f>
        <v>0</v>
      </c>
      <c r="H87" s="189">
        <f t="shared" si="37"/>
        <v>0</v>
      </c>
      <c r="I87" s="190">
        <f>'34.2.3 (2)'!I87</f>
        <v>0</v>
      </c>
      <c r="J87" s="191">
        <f>'34.2.3 (2)'!J87</f>
        <v>0</v>
      </c>
      <c r="K87" s="192">
        <f t="shared" si="38"/>
        <v>0</v>
      </c>
      <c r="L87" s="190">
        <f t="shared" si="39"/>
        <v>74</v>
      </c>
      <c r="M87" s="191">
        <f t="shared" si="40"/>
        <v>50</v>
      </c>
      <c r="N87" s="192">
        <f t="shared" si="41"/>
        <v>124</v>
      </c>
      <c r="O87" s="142">
        <v>82</v>
      </c>
      <c r="P87" s="143" t="s">
        <v>256</v>
      </c>
      <c r="Q87" s="175">
        <f t="shared" si="42"/>
        <v>59.677419354838712</v>
      </c>
      <c r="R87" s="176">
        <f t="shared" si="43"/>
        <v>40.322580645161288</v>
      </c>
      <c r="S87" s="177">
        <f t="shared" si="44"/>
        <v>100</v>
      </c>
      <c r="T87" s="182">
        <f t="shared" si="45"/>
        <v>0</v>
      </c>
      <c r="U87" s="183">
        <f t="shared" si="46"/>
        <v>0</v>
      </c>
      <c r="V87" s="184">
        <f t="shared" si="47"/>
        <v>0</v>
      </c>
      <c r="W87" s="182">
        <f t="shared" si="48"/>
        <v>0</v>
      </c>
      <c r="X87" s="183">
        <f t="shared" si="49"/>
        <v>0</v>
      </c>
      <c r="Y87" s="203">
        <f t="shared" si="50"/>
        <v>0</v>
      </c>
      <c r="Z87" s="175">
        <f t="shared" si="51"/>
        <v>59.677419354838712</v>
      </c>
      <c r="AA87" s="176">
        <f t="shared" si="52"/>
        <v>40.322580645161288</v>
      </c>
      <c r="AB87" s="177">
        <f t="shared" si="53"/>
        <v>100</v>
      </c>
    </row>
    <row r="88" spans="1:28" ht="15.75" x14ac:dyDescent="0.25">
      <c r="A88" s="142">
        <v>83</v>
      </c>
      <c r="B88" s="143" t="s">
        <v>257</v>
      </c>
      <c r="C88" s="117">
        <f>'34.2.1'!I88</f>
        <v>108</v>
      </c>
      <c r="D88" s="188">
        <f>'34.2.1'!J88</f>
        <v>87</v>
      </c>
      <c r="E88" s="189">
        <f t="shared" si="36"/>
        <v>195</v>
      </c>
      <c r="F88" s="117">
        <f>+'34.2.3'!I88</f>
        <v>0</v>
      </c>
      <c r="G88" s="188">
        <f>'34.2.3'!J88</f>
        <v>0</v>
      </c>
      <c r="H88" s="189">
        <f t="shared" si="37"/>
        <v>0</v>
      </c>
      <c r="I88" s="190">
        <f>'34.2.3 (2)'!I88</f>
        <v>0</v>
      </c>
      <c r="J88" s="191">
        <f>'34.2.3 (2)'!J88</f>
        <v>0</v>
      </c>
      <c r="K88" s="192">
        <f t="shared" si="38"/>
        <v>0</v>
      </c>
      <c r="L88" s="190">
        <f t="shared" si="39"/>
        <v>108</v>
      </c>
      <c r="M88" s="191">
        <f t="shared" si="40"/>
        <v>87</v>
      </c>
      <c r="N88" s="192">
        <f t="shared" si="41"/>
        <v>195</v>
      </c>
      <c r="O88" s="142">
        <v>83</v>
      </c>
      <c r="P88" s="143" t="s">
        <v>257</v>
      </c>
      <c r="Q88" s="175">
        <f t="shared" si="42"/>
        <v>55.384615384615387</v>
      </c>
      <c r="R88" s="176">
        <f t="shared" si="43"/>
        <v>44.61538461538462</v>
      </c>
      <c r="S88" s="177">
        <f t="shared" si="44"/>
        <v>100</v>
      </c>
      <c r="T88" s="182">
        <f t="shared" si="45"/>
        <v>0</v>
      </c>
      <c r="U88" s="183">
        <f t="shared" si="46"/>
        <v>0</v>
      </c>
      <c r="V88" s="184">
        <f t="shared" si="47"/>
        <v>0</v>
      </c>
      <c r="W88" s="182">
        <f t="shared" si="48"/>
        <v>0</v>
      </c>
      <c r="X88" s="183">
        <f t="shared" si="49"/>
        <v>0</v>
      </c>
      <c r="Y88" s="203">
        <f t="shared" si="50"/>
        <v>0</v>
      </c>
      <c r="Z88" s="175">
        <f t="shared" si="51"/>
        <v>55.384615384615387</v>
      </c>
      <c r="AA88" s="176">
        <f t="shared" si="52"/>
        <v>44.61538461538462</v>
      </c>
      <c r="AB88" s="177">
        <f t="shared" si="53"/>
        <v>100</v>
      </c>
    </row>
    <row r="89" spans="1:28" ht="15.75" x14ac:dyDescent="0.25">
      <c r="A89" s="142">
        <v>84</v>
      </c>
      <c r="B89" s="143" t="s">
        <v>258</v>
      </c>
      <c r="C89" s="117">
        <f>'34.2.1'!I89</f>
        <v>70</v>
      </c>
      <c r="D89" s="188">
        <f>'34.2.1'!J89</f>
        <v>38</v>
      </c>
      <c r="E89" s="189">
        <f t="shared" si="36"/>
        <v>108</v>
      </c>
      <c r="F89" s="117">
        <f>+'34.2.3'!I89</f>
        <v>0</v>
      </c>
      <c r="G89" s="188">
        <f>'34.2.3'!J89</f>
        <v>0</v>
      </c>
      <c r="H89" s="189">
        <f t="shared" si="37"/>
        <v>0</v>
      </c>
      <c r="I89" s="190">
        <f>'34.2.3 (2)'!I89</f>
        <v>0</v>
      </c>
      <c r="J89" s="191">
        <f>'34.2.3 (2)'!J89</f>
        <v>0</v>
      </c>
      <c r="K89" s="192">
        <f t="shared" si="38"/>
        <v>0</v>
      </c>
      <c r="L89" s="190">
        <f t="shared" si="39"/>
        <v>70</v>
      </c>
      <c r="M89" s="191">
        <f t="shared" si="40"/>
        <v>38</v>
      </c>
      <c r="N89" s="192">
        <f t="shared" si="41"/>
        <v>108</v>
      </c>
      <c r="O89" s="142">
        <v>84</v>
      </c>
      <c r="P89" s="143" t="s">
        <v>258</v>
      </c>
      <c r="Q89" s="175">
        <f t="shared" si="42"/>
        <v>64.81481481481481</v>
      </c>
      <c r="R89" s="176">
        <f t="shared" si="43"/>
        <v>35.185185185185183</v>
      </c>
      <c r="S89" s="177">
        <f t="shared" si="44"/>
        <v>100</v>
      </c>
      <c r="T89" s="182">
        <f t="shared" si="45"/>
        <v>0</v>
      </c>
      <c r="U89" s="183">
        <f t="shared" si="46"/>
        <v>0</v>
      </c>
      <c r="V89" s="184">
        <f t="shared" si="47"/>
        <v>0</v>
      </c>
      <c r="W89" s="182">
        <f t="shared" si="48"/>
        <v>0</v>
      </c>
      <c r="X89" s="183">
        <f t="shared" si="49"/>
        <v>0</v>
      </c>
      <c r="Y89" s="203">
        <f t="shared" si="50"/>
        <v>0</v>
      </c>
      <c r="Z89" s="175">
        <f t="shared" si="51"/>
        <v>64.81481481481481</v>
      </c>
      <c r="AA89" s="176">
        <f t="shared" si="52"/>
        <v>35.185185185185183</v>
      </c>
      <c r="AB89" s="177">
        <f t="shared" si="53"/>
        <v>100</v>
      </c>
    </row>
    <row r="90" spans="1:28" ht="15.75" x14ac:dyDescent="0.25">
      <c r="A90" s="142">
        <v>85</v>
      </c>
      <c r="B90" s="143" t="s">
        <v>259</v>
      </c>
      <c r="C90" s="117">
        <f>'34.2.1'!I90</f>
        <v>92</v>
      </c>
      <c r="D90" s="188">
        <f>'34.2.1'!J90</f>
        <v>77</v>
      </c>
      <c r="E90" s="189">
        <f t="shared" si="36"/>
        <v>169</v>
      </c>
      <c r="F90" s="117">
        <f>+'34.2.3'!I90</f>
        <v>0</v>
      </c>
      <c r="G90" s="188">
        <f>'34.2.3'!J90</f>
        <v>0</v>
      </c>
      <c r="H90" s="189">
        <f t="shared" si="37"/>
        <v>0</v>
      </c>
      <c r="I90" s="190">
        <f>'34.2.3 (2)'!I90</f>
        <v>0</v>
      </c>
      <c r="J90" s="191">
        <f>'34.2.3 (2)'!J90</f>
        <v>0</v>
      </c>
      <c r="K90" s="192">
        <f t="shared" si="38"/>
        <v>0</v>
      </c>
      <c r="L90" s="190">
        <f t="shared" si="39"/>
        <v>92</v>
      </c>
      <c r="M90" s="191">
        <f t="shared" si="40"/>
        <v>77</v>
      </c>
      <c r="N90" s="192">
        <f t="shared" si="41"/>
        <v>169</v>
      </c>
      <c r="O90" s="142">
        <v>85</v>
      </c>
      <c r="P90" s="143" t="s">
        <v>259</v>
      </c>
      <c r="Q90" s="175">
        <f t="shared" si="42"/>
        <v>54.437869822485204</v>
      </c>
      <c r="R90" s="176">
        <f t="shared" si="43"/>
        <v>45.562130177514796</v>
      </c>
      <c r="S90" s="177">
        <f t="shared" si="44"/>
        <v>100</v>
      </c>
      <c r="T90" s="182">
        <f t="shared" si="45"/>
        <v>0</v>
      </c>
      <c r="U90" s="183">
        <f t="shared" si="46"/>
        <v>0</v>
      </c>
      <c r="V90" s="184">
        <f t="shared" si="47"/>
        <v>0</v>
      </c>
      <c r="W90" s="182">
        <f t="shared" si="48"/>
        <v>0</v>
      </c>
      <c r="X90" s="183">
        <f t="shared" si="49"/>
        <v>0</v>
      </c>
      <c r="Y90" s="203">
        <f t="shared" si="50"/>
        <v>0</v>
      </c>
      <c r="Z90" s="175">
        <f t="shared" si="51"/>
        <v>54.437869822485204</v>
      </c>
      <c r="AA90" s="176">
        <f t="shared" si="52"/>
        <v>45.562130177514796</v>
      </c>
      <c r="AB90" s="177">
        <f t="shared" si="53"/>
        <v>100</v>
      </c>
    </row>
    <row r="91" spans="1:28" ht="16.5" thickBot="1" x14ac:dyDescent="0.3">
      <c r="A91" s="142">
        <v>86</v>
      </c>
      <c r="B91" s="144" t="s">
        <v>260</v>
      </c>
      <c r="C91" s="117">
        <f>'34.2.1'!I91</f>
        <v>89</v>
      </c>
      <c r="D91" s="188">
        <f>'34.2.1'!J91</f>
        <v>127</v>
      </c>
      <c r="E91" s="189">
        <f t="shared" si="36"/>
        <v>216</v>
      </c>
      <c r="F91" s="117">
        <f>+'34.2.3'!I91</f>
        <v>0</v>
      </c>
      <c r="G91" s="188">
        <f>'34.2.3'!J91</f>
        <v>0</v>
      </c>
      <c r="H91" s="189">
        <f t="shared" si="37"/>
        <v>0</v>
      </c>
      <c r="I91" s="190">
        <f>'34.2.3 (2)'!I91</f>
        <v>0</v>
      </c>
      <c r="J91" s="191">
        <f>'34.2.3 (2)'!J91</f>
        <v>0</v>
      </c>
      <c r="K91" s="192">
        <f t="shared" si="38"/>
        <v>0</v>
      </c>
      <c r="L91" s="190">
        <f t="shared" si="39"/>
        <v>89</v>
      </c>
      <c r="M91" s="191">
        <f t="shared" si="40"/>
        <v>127</v>
      </c>
      <c r="N91" s="192">
        <f t="shared" si="41"/>
        <v>216</v>
      </c>
      <c r="O91" s="142">
        <v>86</v>
      </c>
      <c r="P91" s="144" t="s">
        <v>260</v>
      </c>
      <c r="Q91" s="175">
        <f t="shared" si="42"/>
        <v>41.203703703703702</v>
      </c>
      <c r="R91" s="176">
        <f t="shared" si="43"/>
        <v>58.796296296296291</v>
      </c>
      <c r="S91" s="177">
        <f t="shared" si="44"/>
        <v>100</v>
      </c>
      <c r="T91" s="182">
        <f t="shared" si="45"/>
        <v>0</v>
      </c>
      <c r="U91" s="183">
        <f t="shared" si="46"/>
        <v>0</v>
      </c>
      <c r="V91" s="184">
        <f t="shared" si="47"/>
        <v>0</v>
      </c>
      <c r="W91" s="182">
        <f t="shared" si="48"/>
        <v>0</v>
      </c>
      <c r="X91" s="183">
        <f t="shared" si="49"/>
        <v>0</v>
      </c>
      <c r="Y91" s="203">
        <f t="shared" si="50"/>
        <v>0</v>
      </c>
      <c r="Z91" s="175">
        <f t="shared" si="51"/>
        <v>41.203703703703702</v>
      </c>
      <c r="AA91" s="176">
        <f t="shared" si="52"/>
        <v>58.796296296296291</v>
      </c>
      <c r="AB91" s="177">
        <f t="shared" si="53"/>
        <v>100</v>
      </c>
    </row>
    <row r="92" spans="1:28" ht="17.25" thickTop="1" thickBot="1" x14ac:dyDescent="0.3">
      <c r="A92" s="258" t="s">
        <v>6</v>
      </c>
      <c r="B92" s="258"/>
      <c r="C92" s="118">
        <f t="shared" ref="C92:J92" si="54">SUM(C6:C91)</f>
        <v>67791</v>
      </c>
      <c r="D92" s="118">
        <f t="shared" si="54"/>
        <v>42331</v>
      </c>
      <c r="E92" s="118">
        <f t="shared" si="54"/>
        <v>110122</v>
      </c>
      <c r="F92" s="118">
        <f t="shared" si="54"/>
        <v>22730</v>
      </c>
      <c r="G92" s="118">
        <f t="shared" si="54"/>
        <v>14221</v>
      </c>
      <c r="H92" s="118">
        <f t="shared" si="54"/>
        <v>36951</v>
      </c>
      <c r="I92" s="118">
        <f t="shared" si="54"/>
        <v>294</v>
      </c>
      <c r="J92" s="118">
        <f t="shared" si="54"/>
        <v>194</v>
      </c>
      <c r="K92" s="118">
        <f t="shared" ref="K92" si="55">+I92+J92</f>
        <v>488</v>
      </c>
      <c r="L92" s="118">
        <f>SUM(L6:L91)</f>
        <v>90815</v>
      </c>
      <c r="M92" s="118">
        <f>SUM(M6:M91)</f>
        <v>56746</v>
      </c>
      <c r="N92" s="118">
        <f t="shared" ref="N92" si="56">L92+M92</f>
        <v>147561</v>
      </c>
      <c r="O92" s="258" t="s">
        <v>6</v>
      </c>
      <c r="P92" s="258"/>
      <c r="Q92" s="178">
        <f t="shared" ref="Q92" si="57">+C92/E92*100</f>
        <v>61.559906285755794</v>
      </c>
      <c r="R92" s="178">
        <f t="shared" ref="R92" si="58">+D92/E92*100</f>
        <v>38.440093714244199</v>
      </c>
      <c r="S92" s="178">
        <f t="shared" ref="S92" si="59">+Q92+R92</f>
        <v>100</v>
      </c>
      <c r="T92" s="178">
        <f t="shared" ref="T92" si="60">+F92/H92*100</f>
        <v>61.51389678222511</v>
      </c>
      <c r="U92" s="178">
        <f t="shared" ref="U92" si="61">+G92/H92*100</f>
        <v>38.48610321777489</v>
      </c>
      <c r="V92" s="178">
        <f t="shared" ref="V92" si="62">+T92+U92</f>
        <v>100</v>
      </c>
      <c r="W92" s="178">
        <f t="shared" ref="W92" si="63">+I92/K92*100</f>
        <v>60.245901639344254</v>
      </c>
      <c r="X92" s="178">
        <f t="shared" ref="X92" si="64">+J92/K92*100</f>
        <v>39.754098360655739</v>
      </c>
      <c r="Y92" s="178">
        <f t="shared" ref="Y92" si="65">+W92+X92</f>
        <v>100</v>
      </c>
      <c r="Z92" s="178">
        <f t="shared" ref="Z92" si="66">+L92/N92*100</f>
        <v>61.544039414208363</v>
      </c>
      <c r="AA92" s="178">
        <f t="shared" ref="AA92" si="67">+M92/N92*100</f>
        <v>38.455960585791637</v>
      </c>
      <c r="AB92" s="178">
        <f t="shared" ref="AB92" si="68">+Z92+AA92</f>
        <v>100</v>
      </c>
    </row>
    <row r="93" spans="1:28" ht="13.5" thickTop="1" x14ac:dyDescent="0.2">
      <c r="A93" s="257" t="s">
        <v>237</v>
      </c>
      <c r="B93" s="257"/>
      <c r="C93" s="257"/>
      <c r="D93" s="257"/>
      <c r="E93" s="257"/>
      <c r="F93" s="257"/>
      <c r="G93" s="257"/>
      <c r="H93" s="257"/>
      <c r="I93" s="257"/>
      <c r="J93" s="257"/>
      <c r="K93" s="257"/>
      <c r="L93" s="257"/>
      <c r="M93" s="257"/>
      <c r="N93" s="257"/>
      <c r="O93" s="257" t="s">
        <v>237</v>
      </c>
      <c r="P93" s="257"/>
      <c r="Q93" s="257"/>
      <c r="R93" s="257"/>
      <c r="S93" s="257"/>
      <c r="T93" s="257"/>
      <c r="U93" s="257"/>
      <c r="V93" s="257"/>
      <c r="W93" s="257"/>
      <c r="X93" s="257"/>
      <c r="Y93" s="257"/>
      <c r="Z93" s="257"/>
      <c r="AA93" s="257"/>
      <c r="AB93" s="257"/>
    </row>
    <row r="94" spans="1:28" x14ac:dyDescent="0.2">
      <c r="C94" s="106"/>
      <c r="D94" s="106"/>
      <c r="E94" s="106"/>
    </row>
    <row r="95" spans="1:28" x14ac:dyDescent="0.2">
      <c r="C95" s="106"/>
      <c r="D95" s="106"/>
      <c r="E95" s="106"/>
    </row>
  </sheetData>
  <mergeCells count="18">
    <mergeCell ref="O1:AB1"/>
    <mergeCell ref="A1:N1"/>
    <mergeCell ref="O93:AB93"/>
    <mergeCell ref="A92:B92"/>
    <mergeCell ref="A93:N93"/>
    <mergeCell ref="Q4:S4"/>
    <mergeCell ref="T4:V4"/>
    <mergeCell ref="Z4:AB4"/>
    <mergeCell ref="O4:O5"/>
    <mergeCell ref="P4:P5"/>
    <mergeCell ref="O92:P92"/>
    <mergeCell ref="A4:A5"/>
    <mergeCell ref="B4:B5"/>
    <mergeCell ref="C4:E4"/>
    <mergeCell ref="F4:H4"/>
    <mergeCell ref="L4:N4"/>
    <mergeCell ref="I4:K4"/>
    <mergeCell ref="W4:Y4"/>
  </mergeCells>
  <printOptions horizontalCentered="1"/>
  <pageMargins left="0.35433070866141736" right="0.35433070866141736" top="0.39370078740157483" bottom="0.19685039370078741" header="0" footer="0"/>
  <pageSetup paperSize="256" scale="52" orientation="portrait" r:id="rId1"/>
  <headerFooter alignWithMargins="0"/>
  <rowBreaks count="1" manualBreakCount="1">
    <brk id="93" max="16383" man="1"/>
  </rowBreaks>
  <colBreaks count="1" manualBreakCount="1">
    <brk id="14" max="79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view="pageBreakPreview" zoomScale="90" zoomScaleNormal="110" zoomScaleSheetLayoutView="90" workbookViewId="0">
      <pane xSplit="2" ySplit="5" topLeftCell="C78" activePane="bottomRight" state="frozen"/>
      <selection activeCell="G8" sqref="G8"/>
      <selection pane="topRight" activeCell="G8" sqref="G8"/>
      <selection pane="bottomLeft" activeCell="G8" sqref="G8"/>
      <selection pane="bottomRight" activeCell="G8" sqref="G8"/>
    </sheetView>
  </sheetViews>
  <sheetFormatPr baseColWidth="10" defaultRowHeight="12.75" x14ac:dyDescent="0.2"/>
  <cols>
    <col min="1" max="1" width="5.140625" style="47" customWidth="1"/>
    <col min="2" max="2" width="48.5703125" style="107" customWidth="1"/>
    <col min="3" max="3" width="17.5703125" style="44" customWidth="1"/>
    <col min="4" max="4" width="15.85546875" style="44" customWidth="1"/>
    <col min="5" max="5" width="15.140625" style="44" customWidth="1"/>
    <col min="6" max="16384" width="11.42578125" style="44"/>
  </cols>
  <sheetData>
    <row r="1" spans="1:7" ht="18" x14ac:dyDescent="0.25">
      <c r="A1" s="250" t="s">
        <v>247</v>
      </c>
      <c r="B1" s="250"/>
      <c r="C1" s="250"/>
      <c r="D1" s="250"/>
      <c r="E1" s="250"/>
    </row>
    <row r="3" spans="1:7" ht="16.5" thickBot="1" x14ac:dyDescent="0.25">
      <c r="E3" s="29" t="s">
        <v>341</v>
      </c>
    </row>
    <row r="4" spans="1:7" ht="18" customHeight="1" thickTop="1" thickBot="1" x14ac:dyDescent="0.3">
      <c r="A4" s="263" t="s">
        <v>161</v>
      </c>
      <c r="B4" s="263" t="s">
        <v>182</v>
      </c>
      <c r="C4" s="265" t="s">
        <v>123</v>
      </c>
      <c r="D4" s="265"/>
      <c r="E4" s="265"/>
    </row>
    <row r="5" spans="1:7" ht="27" customHeight="1" thickTop="1" thickBot="1" x14ac:dyDescent="0.25">
      <c r="A5" s="263"/>
      <c r="B5" s="263"/>
      <c r="C5" s="138" t="s">
        <v>180</v>
      </c>
      <c r="D5" s="138" t="s">
        <v>181</v>
      </c>
      <c r="E5" s="138" t="s">
        <v>123</v>
      </c>
    </row>
    <row r="6" spans="1:7" ht="16.5" thickTop="1" x14ac:dyDescent="0.25">
      <c r="A6" s="153">
        <v>1</v>
      </c>
      <c r="B6" s="154" t="s">
        <v>11</v>
      </c>
      <c r="C6" s="157">
        <f>'34.2.6'!I6</f>
        <v>1672</v>
      </c>
      <c r="D6" s="156">
        <f>'34.2.6'!J6</f>
        <v>1203</v>
      </c>
      <c r="E6" s="123">
        <f>+C6/D6*100</f>
        <v>138.98586866167915</v>
      </c>
      <c r="G6" s="139">
        <f>+C6+D6</f>
        <v>2875</v>
      </c>
    </row>
    <row r="7" spans="1:7" ht="15.75" x14ac:dyDescent="0.25">
      <c r="A7" s="158">
        <v>2</v>
      </c>
      <c r="B7" s="159" t="s">
        <v>64</v>
      </c>
      <c r="C7" s="157">
        <f>'34.2.6'!I7</f>
        <v>2478</v>
      </c>
      <c r="D7" s="156">
        <f>'34.2.6'!J7</f>
        <v>2243</v>
      </c>
      <c r="E7" s="123">
        <f t="shared" ref="E7:E73" si="0">+C7/D7*100</f>
        <v>110.47703967900134</v>
      </c>
      <c r="G7" s="139">
        <f t="shared" ref="G7:G70" si="1">+C7+D7</f>
        <v>4721</v>
      </c>
    </row>
    <row r="8" spans="1:7" ht="15.75" x14ac:dyDescent="0.25">
      <c r="A8" s="158">
        <v>3</v>
      </c>
      <c r="B8" s="159" t="s">
        <v>12</v>
      </c>
      <c r="C8" s="157">
        <f>'34.2.6'!I8</f>
        <v>1523</v>
      </c>
      <c r="D8" s="156">
        <f>'34.2.6'!J8</f>
        <v>1447</v>
      </c>
      <c r="E8" s="123">
        <f t="shared" si="0"/>
        <v>105.25224602626122</v>
      </c>
      <c r="G8" s="139">
        <f t="shared" si="1"/>
        <v>2970</v>
      </c>
    </row>
    <row r="9" spans="1:7" ht="15.75" x14ac:dyDescent="0.25">
      <c r="A9" s="158">
        <v>4</v>
      </c>
      <c r="B9" s="159" t="s">
        <v>62</v>
      </c>
      <c r="C9" s="157">
        <f>'34.2.6'!I9</f>
        <v>1204</v>
      </c>
      <c r="D9" s="156">
        <f>'34.2.6'!J9</f>
        <v>1264</v>
      </c>
      <c r="E9" s="123">
        <f t="shared" si="0"/>
        <v>95.25316455696202</v>
      </c>
      <c r="G9" s="139">
        <f t="shared" si="1"/>
        <v>2468</v>
      </c>
    </row>
    <row r="10" spans="1:7" ht="15.75" x14ac:dyDescent="0.25">
      <c r="A10" s="158">
        <v>5</v>
      </c>
      <c r="B10" s="159" t="s">
        <v>13</v>
      </c>
      <c r="C10" s="157">
        <f>'34.2.6'!I10</f>
        <v>2645</v>
      </c>
      <c r="D10" s="156">
        <f>'34.2.6'!J10</f>
        <v>1811</v>
      </c>
      <c r="E10" s="123">
        <f t="shared" si="0"/>
        <v>146.05190502484814</v>
      </c>
      <c r="G10" s="139">
        <f t="shared" si="1"/>
        <v>4456</v>
      </c>
    </row>
    <row r="11" spans="1:7" ht="15.75" x14ac:dyDescent="0.25">
      <c r="A11" s="158">
        <v>6</v>
      </c>
      <c r="B11" s="159" t="s">
        <v>14</v>
      </c>
      <c r="C11" s="157">
        <f>'34.2.6'!I11</f>
        <v>3611</v>
      </c>
      <c r="D11" s="156">
        <f>'34.2.6'!J11</f>
        <v>1889</v>
      </c>
      <c r="E11" s="123">
        <f t="shared" si="0"/>
        <v>191.15934356802541</v>
      </c>
      <c r="G11" s="139">
        <f t="shared" si="1"/>
        <v>5500</v>
      </c>
    </row>
    <row r="12" spans="1:7" ht="15.75" x14ac:dyDescent="0.25">
      <c r="A12" s="158">
        <v>7</v>
      </c>
      <c r="B12" s="159" t="s">
        <v>1</v>
      </c>
      <c r="C12" s="157">
        <f>'34.2.6'!I12</f>
        <v>2846</v>
      </c>
      <c r="D12" s="156">
        <f>'34.2.6'!J12</f>
        <v>2201</v>
      </c>
      <c r="E12" s="123">
        <f t="shared" si="0"/>
        <v>129.30486142662426</v>
      </c>
      <c r="G12" s="139">
        <f t="shared" si="1"/>
        <v>5047</v>
      </c>
    </row>
    <row r="13" spans="1:7" ht="15.75" x14ac:dyDescent="0.25">
      <c r="A13" s="158">
        <v>8</v>
      </c>
      <c r="B13" s="159" t="s">
        <v>15</v>
      </c>
      <c r="C13" s="157">
        <f>'34.2.6'!I13</f>
        <v>1476</v>
      </c>
      <c r="D13" s="156">
        <f>'34.2.6'!J13</f>
        <v>740</v>
      </c>
      <c r="E13" s="123">
        <f t="shared" si="0"/>
        <v>199.45945945945945</v>
      </c>
      <c r="G13" s="139">
        <f t="shared" si="1"/>
        <v>2216</v>
      </c>
    </row>
    <row r="14" spans="1:7" ht="15.75" x14ac:dyDescent="0.25">
      <c r="A14" s="158">
        <v>9</v>
      </c>
      <c r="B14" s="159" t="s">
        <v>32</v>
      </c>
      <c r="C14" s="157">
        <f>'34.2.6'!I14</f>
        <v>3147</v>
      </c>
      <c r="D14" s="156">
        <f>'34.2.6'!J14</f>
        <v>2107</v>
      </c>
      <c r="E14" s="123">
        <f t="shared" si="0"/>
        <v>149.359278595159</v>
      </c>
      <c r="G14" s="139">
        <f t="shared" si="1"/>
        <v>5254</v>
      </c>
    </row>
    <row r="15" spans="1:7" ht="15.75" x14ac:dyDescent="0.25">
      <c r="A15" s="158">
        <v>10</v>
      </c>
      <c r="B15" s="159" t="s">
        <v>33</v>
      </c>
      <c r="C15" s="157">
        <f>'34.2.6'!I15</f>
        <v>461</v>
      </c>
      <c r="D15" s="156">
        <f>'34.2.6'!J15</f>
        <v>319</v>
      </c>
      <c r="E15" s="123">
        <f t="shared" si="0"/>
        <v>144.51410658307211</v>
      </c>
      <c r="G15" s="139">
        <f t="shared" si="1"/>
        <v>780</v>
      </c>
    </row>
    <row r="16" spans="1:7" ht="15.75" x14ac:dyDescent="0.25">
      <c r="A16" s="158">
        <v>11</v>
      </c>
      <c r="B16" s="159" t="s">
        <v>63</v>
      </c>
      <c r="C16" s="157">
        <f>'34.2.6'!I16</f>
        <v>1173</v>
      </c>
      <c r="D16" s="156">
        <f>'34.2.6'!J16</f>
        <v>709</v>
      </c>
      <c r="E16" s="123">
        <f t="shared" si="0"/>
        <v>165.44428772919605</v>
      </c>
      <c r="G16" s="139">
        <f t="shared" si="1"/>
        <v>1882</v>
      </c>
    </row>
    <row r="17" spans="1:7" ht="15.75" x14ac:dyDescent="0.25">
      <c r="A17" s="158">
        <v>12</v>
      </c>
      <c r="B17" s="159" t="s">
        <v>25</v>
      </c>
      <c r="C17" s="157">
        <f>'34.2.6'!I17</f>
        <v>1785</v>
      </c>
      <c r="D17" s="156">
        <f>'34.2.6'!J17</f>
        <v>1278</v>
      </c>
      <c r="E17" s="123">
        <f t="shared" si="0"/>
        <v>139.67136150234742</v>
      </c>
      <c r="G17" s="139">
        <f t="shared" si="1"/>
        <v>3063</v>
      </c>
    </row>
    <row r="18" spans="1:7" ht="15.75" x14ac:dyDescent="0.25">
      <c r="A18" s="158">
        <v>13</v>
      </c>
      <c r="B18" s="159" t="s">
        <v>65</v>
      </c>
      <c r="C18" s="157">
        <f>'34.2.6'!I18</f>
        <v>2481</v>
      </c>
      <c r="D18" s="156">
        <f>'34.2.6'!J18</f>
        <v>2085</v>
      </c>
      <c r="E18" s="123">
        <f t="shared" si="0"/>
        <v>118.99280575539568</v>
      </c>
      <c r="G18" s="139">
        <f t="shared" si="1"/>
        <v>4566</v>
      </c>
    </row>
    <row r="19" spans="1:7" ht="15.75" x14ac:dyDescent="0.25">
      <c r="A19" s="158">
        <v>14</v>
      </c>
      <c r="B19" s="159" t="s">
        <v>34</v>
      </c>
      <c r="C19" s="157">
        <f>'34.2.6'!I19</f>
        <v>1038</v>
      </c>
      <c r="D19" s="156">
        <f>'34.2.6'!J19</f>
        <v>833</v>
      </c>
      <c r="E19" s="123">
        <f t="shared" si="0"/>
        <v>124.60984393757504</v>
      </c>
      <c r="G19" s="139">
        <f t="shared" si="1"/>
        <v>1871</v>
      </c>
    </row>
    <row r="20" spans="1:7" ht="15.75" x14ac:dyDescent="0.25">
      <c r="A20" s="158">
        <v>15</v>
      </c>
      <c r="B20" s="159" t="s">
        <v>26</v>
      </c>
      <c r="C20" s="157">
        <f>'34.2.6'!I20</f>
        <v>820</v>
      </c>
      <c r="D20" s="156">
        <f>'34.2.6'!J20</f>
        <v>502</v>
      </c>
      <c r="E20" s="123">
        <f t="shared" si="0"/>
        <v>163.34661354581675</v>
      </c>
      <c r="G20" s="139">
        <f t="shared" si="1"/>
        <v>1322</v>
      </c>
    </row>
    <row r="21" spans="1:7" ht="15.75" x14ac:dyDescent="0.25">
      <c r="A21" s="158">
        <v>16</v>
      </c>
      <c r="B21" s="159" t="s">
        <v>35</v>
      </c>
      <c r="C21" s="157">
        <f>'34.2.6'!I21</f>
        <v>1018</v>
      </c>
      <c r="D21" s="156">
        <f>'34.2.6'!J21</f>
        <v>1024</v>
      </c>
      <c r="E21" s="123">
        <f t="shared" si="0"/>
        <v>99.4140625</v>
      </c>
      <c r="G21" s="139">
        <f t="shared" si="1"/>
        <v>2042</v>
      </c>
    </row>
    <row r="22" spans="1:7" ht="15.75" x14ac:dyDescent="0.25">
      <c r="A22" s="158">
        <v>17</v>
      </c>
      <c r="B22" s="159" t="s">
        <v>28</v>
      </c>
      <c r="C22" s="157">
        <f>'34.2.6'!I22</f>
        <v>1198</v>
      </c>
      <c r="D22" s="156">
        <f>'34.2.6'!J22</f>
        <v>501</v>
      </c>
      <c r="E22" s="123">
        <f t="shared" si="0"/>
        <v>239.12175648702595</v>
      </c>
      <c r="G22" s="139">
        <f t="shared" si="1"/>
        <v>1699</v>
      </c>
    </row>
    <row r="23" spans="1:7" ht="15.75" x14ac:dyDescent="0.25">
      <c r="A23" s="158">
        <v>18</v>
      </c>
      <c r="B23" s="159" t="s">
        <v>29</v>
      </c>
      <c r="C23" s="157">
        <f>'34.2.6'!I23</f>
        <v>1675</v>
      </c>
      <c r="D23" s="156">
        <f>'34.2.6'!J23</f>
        <v>1077</v>
      </c>
      <c r="E23" s="123">
        <f t="shared" si="0"/>
        <v>155.52460538532961</v>
      </c>
      <c r="G23" s="139">
        <f t="shared" si="1"/>
        <v>2752</v>
      </c>
    </row>
    <row r="24" spans="1:7" ht="15.75" x14ac:dyDescent="0.25">
      <c r="A24" s="158">
        <v>19</v>
      </c>
      <c r="B24" s="159" t="s">
        <v>24</v>
      </c>
      <c r="C24" s="157">
        <f>'34.2.6'!I24</f>
        <v>1064</v>
      </c>
      <c r="D24" s="156">
        <f>'34.2.6'!J24</f>
        <v>605</v>
      </c>
      <c r="E24" s="123">
        <f t="shared" si="0"/>
        <v>175.86776859504133</v>
      </c>
      <c r="G24" s="139">
        <f t="shared" si="1"/>
        <v>1669</v>
      </c>
    </row>
    <row r="25" spans="1:7" ht="15.75" x14ac:dyDescent="0.25">
      <c r="A25" s="158">
        <v>20</v>
      </c>
      <c r="B25" s="159" t="s">
        <v>125</v>
      </c>
      <c r="C25" s="157">
        <f>'34.2.6'!I25</f>
        <v>558</v>
      </c>
      <c r="D25" s="156">
        <f>'34.2.6'!J25</f>
        <v>330</v>
      </c>
      <c r="E25" s="123">
        <f t="shared" si="0"/>
        <v>169.09090909090909</v>
      </c>
      <c r="G25" s="139">
        <f t="shared" si="1"/>
        <v>888</v>
      </c>
    </row>
    <row r="26" spans="1:7" ht="15.75" x14ac:dyDescent="0.25">
      <c r="A26" s="158">
        <v>21</v>
      </c>
      <c r="B26" s="159" t="s">
        <v>31</v>
      </c>
      <c r="C26" s="157">
        <f>'34.2.6'!I26</f>
        <v>1539</v>
      </c>
      <c r="D26" s="156">
        <f>'34.2.6'!J26</f>
        <v>1206</v>
      </c>
      <c r="E26" s="123">
        <f t="shared" si="0"/>
        <v>127.61194029850746</v>
      </c>
      <c r="G26" s="139">
        <f t="shared" si="1"/>
        <v>2745</v>
      </c>
    </row>
    <row r="27" spans="1:7" ht="15.75" x14ac:dyDescent="0.25">
      <c r="A27" s="158">
        <v>22</v>
      </c>
      <c r="B27" s="159" t="s">
        <v>9</v>
      </c>
      <c r="C27" s="157">
        <f>'34.2.6'!I27</f>
        <v>1062</v>
      </c>
      <c r="D27" s="156">
        <f>'34.2.6'!J27</f>
        <v>658</v>
      </c>
      <c r="E27" s="123">
        <f t="shared" si="0"/>
        <v>161.39817629179331</v>
      </c>
      <c r="G27" s="139">
        <f t="shared" si="1"/>
        <v>1720</v>
      </c>
    </row>
    <row r="28" spans="1:7" ht="15.75" x14ac:dyDescent="0.25">
      <c r="A28" s="158">
        <v>23</v>
      </c>
      <c r="B28" s="159" t="s">
        <v>36</v>
      </c>
      <c r="C28" s="157">
        <f>'34.2.6'!I28</f>
        <v>750</v>
      </c>
      <c r="D28" s="156">
        <f>'34.2.6'!J28</f>
        <v>637</v>
      </c>
      <c r="E28" s="123">
        <f t="shared" si="0"/>
        <v>117.73940345368916</v>
      </c>
      <c r="G28" s="139">
        <f t="shared" si="1"/>
        <v>1387</v>
      </c>
    </row>
    <row r="29" spans="1:7" ht="15.75" x14ac:dyDescent="0.25">
      <c r="A29" s="158">
        <v>24</v>
      </c>
      <c r="B29" s="159" t="s">
        <v>37</v>
      </c>
      <c r="C29" s="157">
        <f>'34.2.6'!I29</f>
        <v>979</v>
      </c>
      <c r="D29" s="156">
        <f>'34.2.6'!J29</f>
        <v>928</v>
      </c>
      <c r="E29" s="123">
        <f t="shared" si="0"/>
        <v>105.49568965517241</v>
      </c>
      <c r="G29" s="139">
        <f t="shared" si="1"/>
        <v>1907</v>
      </c>
    </row>
    <row r="30" spans="1:7" ht="15.75" x14ac:dyDescent="0.25">
      <c r="A30" s="158">
        <v>25</v>
      </c>
      <c r="B30" s="159" t="s">
        <v>38</v>
      </c>
      <c r="C30" s="157">
        <f>'34.2.6'!I30</f>
        <v>2237</v>
      </c>
      <c r="D30" s="156">
        <f>'34.2.6'!J30</f>
        <v>871</v>
      </c>
      <c r="E30" s="123">
        <f t="shared" si="0"/>
        <v>256.83122847301951</v>
      </c>
      <c r="G30" s="139">
        <f t="shared" si="1"/>
        <v>3108</v>
      </c>
    </row>
    <row r="31" spans="1:7" ht="15.75" x14ac:dyDescent="0.25">
      <c r="A31" s="158">
        <v>26</v>
      </c>
      <c r="B31" s="159" t="s">
        <v>39</v>
      </c>
      <c r="C31" s="157">
        <f>'34.2.6'!I31</f>
        <v>857</v>
      </c>
      <c r="D31" s="156">
        <f>'34.2.6'!J31</f>
        <v>506</v>
      </c>
      <c r="E31" s="123">
        <f t="shared" si="0"/>
        <v>169.36758893280631</v>
      </c>
      <c r="G31" s="139">
        <f t="shared" si="1"/>
        <v>1363</v>
      </c>
    </row>
    <row r="32" spans="1:7" ht="15.75" x14ac:dyDescent="0.25">
      <c r="A32" s="158">
        <v>27</v>
      </c>
      <c r="B32" s="159" t="s">
        <v>40</v>
      </c>
      <c r="C32" s="157">
        <f>'34.2.6'!I32</f>
        <v>2015</v>
      </c>
      <c r="D32" s="156">
        <f>'34.2.6'!J32</f>
        <v>495</v>
      </c>
      <c r="E32" s="123">
        <f t="shared" si="0"/>
        <v>407.0707070707071</v>
      </c>
      <c r="G32" s="139">
        <f t="shared" si="1"/>
        <v>2510</v>
      </c>
    </row>
    <row r="33" spans="1:7" ht="15.75" x14ac:dyDescent="0.25">
      <c r="A33" s="158">
        <v>28</v>
      </c>
      <c r="B33" s="159" t="s">
        <v>3</v>
      </c>
      <c r="C33" s="157">
        <f>'34.2.6'!I33</f>
        <v>1347</v>
      </c>
      <c r="D33" s="156">
        <f>'34.2.6'!J33</f>
        <v>566</v>
      </c>
      <c r="E33" s="123">
        <f t="shared" si="0"/>
        <v>237.98586572438163</v>
      </c>
      <c r="G33" s="139">
        <f t="shared" si="1"/>
        <v>1913</v>
      </c>
    </row>
    <row r="34" spans="1:7" ht="15.75" x14ac:dyDescent="0.25">
      <c r="A34" s="158">
        <v>29</v>
      </c>
      <c r="B34" s="159" t="s">
        <v>2</v>
      </c>
      <c r="C34" s="157">
        <f>'34.2.6'!I34</f>
        <v>1082</v>
      </c>
      <c r="D34" s="156">
        <f>'34.2.6'!J34</f>
        <v>444</v>
      </c>
      <c r="E34" s="123">
        <f t="shared" si="0"/>
        <v>243.69369369369372</v>
      </c>
      <c r="G34" s="139">
        <f t="shared" si="1"/>
        <v>1526</v>
      </c>
    </row>
    <row r="35" spans="1:7" ht="15.75" x14ac:dyDescent="0.25">
      <c r="A35" s="158">
        <v>30</v>
      </c>
      <c r="B35" s="159" t="s">
        <v>41</v>
      </c>
      <c r="C35" s="157">
        <f>'34.2.6'!I35</f>
        <v>2464</v>
      </c>
      <c r="D35" s="156">
        <f>'34.2.6'!J35</f>
        <v>1236</v>
      </c>
      <c r="E35" s="123">
        <f t="shared" si="0"/>
        <v>199.35275080906149</v>
      </c>
      <c r="G35" s="139">
        <f t="shared" si="1"/>
        <v>3700</v>
      </c>
    </row>
    <row r="36" spans="1:7" ht="15.75" x14ac:dyDescent="0.25">
      <c r="A36" s="158">
        <v>31</v>
      </c>
      <c r="B36" s="159" t="s">
        <v>42</v>
      </c>
      <c r="C36" s="157">
        <f>'34.2.6'!I36</f>
        <v>994</v>
      </c>
      <c r="D36" s="156">
        <f>'34.2.6'!J36</f>
        <v>431</v>
      </c>
      <c r="E36" s="123">
        <f t="shared" si="0"/>
        <v>230.62645011600927</v>
      </c>
      <c r="G36" s="139">
        <f t="shared" si="1"/>
        <v>1425</v>
      </c>
    </row>
    <row r="37" spans="1:7" ht="15.75" x14ac:dyDescent="0.25">
      <c r="A37" s="158">
        <v>32</v>
      </c>
      <c r="B37" s="159" t="s">
        <v>27</v>
      </c>
      <c r="C37" s="157">
        <f>'34.2.6'!I37</f>
        <v>1984</v>
      </c>
      <c r="D37" s="156">
        <f>'34.2.6'!J37</f>
        <v>995</v>
      </c>
      <c r="E37" s="123">
        <f t="shared" si="0"/>
        <v>199.39698492462313</v>
      </c>
      <c r="G37" s="139">
        <f t="shared" si="1"/>
        <v>2979</v>
      </c>
    </row>
    <row r="38" spans="1:7" ht="15.75" x14ac:dyDescent="0.25">
      <c r="A38" s="158">
        <v>33</v>
      </c>
      <c r="B38" s="159" t="s">
        <v>60</v>
      </c>
      <c r="C38" s="157">
        <f>'34.2.6'!I38</f>
        <v>1178</v>
      </c>
      <c r="D38" s="156">
        <f>'34.2.6'!J38</f>
        <v>448</v>
      </c>
      <c r="E38" s="123">
        <f t="shared" si="0"/>
        <v>262.94642857142856</v>
      </c>
      <c r="G38" s="139">
        <f t="shared" si="1"/>
        <v>1626</v>
      </c>
    </row>
    <row r="39" spans="1:7" ht="15.75" x14ac:dyDescent="0.25">
      <c r="A39" s="158">
        <v>34</v>
      </c>
      <c r="B39" s="159" t="s">
        <v>43</v>
      </c>
      <c r="C39" s="157">
        <f>'34.2.6'!I39</f>
        <v>1495</v>
      </c>
      <c r="D39" s="156">
        <f>'34.2.6'!J39</f>
        <v>976</v>
      </c>
      <c r="E39" s="123">
        <f t="shared" si="0"/>
        <v>153.17622950819671</v>
      </c>
      <c r="G39" s="139">
        <f t="shared" si="1"/>
        <v>2471</v>
      </c>
    </row>
    <row r="40" spans="1:7" ht="15.75" x14ac:dyDescent="0.25">
      <c r="A40" s="158">
        <v>35</v>
      </c>
      <c r="B40" s="159" t="s">
        <v>44</v>
      </c>
      <c r="C40" s="157">
        <f>'34.2.6'!I40</f>
        <v>589</v>
      </c>
      <c r="D40" s="156">
        <f>'34.2.6'!J40</f>
        <v>446</v>
      </c>
      <c r="E40" s="123">
        <f t="shared" si="0"/>
        <v>132.06278026905829</v>
      </c>
      <c r="G40" s="139">
        <f t="shared" si="1"/>
        <v>1035</v>
      </c>
    </row>
    <row r="41" spans="1:7" ht="15.75" x14ac:dyDescent="0.25">
      <c r="A41" s="158">
        <v>36</v>
      </c>
      <c r="B41" s="159" t="s">
        <v>45</v>
      </c>
      <c r="C41" s="157">
        <f>'34.2.6'!I41</f>
        <v>1278</v>
      </c>
      <c r="D41" s="156">
        <f>'34.2.6'!J41</f>
        <v>974</v>
      </c>
      <c r="E41" s="123">
        <f t="shared" si="0"/>
        <v>131.21149897330596</v>
      </c>
      <c r="G41" s="139">
        <f t="shared" si="1"/>
        <v>2252</v>
      </c>
    </row>
    <row r="42" spans="1:7" ht="15.75" x14ac:dyDescent="0.25">
      <c r="A42" s="158">
        <v>37</v>
      </c>
      <c r="B42" s="159" t="s">
        <v>4</v>
      </c>
      <c r="C42" s="157">
        <f>'34.2.6'!I42</f>
        <v>1284</v>
      </c>
      <c r="D42" s="156">
        <f>'34.2.6'!J42</f>
        <v>946</v>
      </c>
      <c r="E42" s="123">
        <f t="shared" si="0"/>
        <v>135.72938689217759</v>
      </c>
      <c r="G42" s="139">
        <f t="shared" si="1"/>
        <v>2230</v>
      </c>
    </row>
    <row r="43" spans="1:7" ht="15.75" x14ac:dyDescent="0.25">
      <c r="A43" s="158">
        <v>38</v>
      </c>
      <c r="B43" s="159" t="s">
        <v>46</v>
      </c>
      <c r="C43" s="157">
        <f>'34.2.6'!I43</f>
        <v>3800</v>
      </c>
      <c r="D43" s="156">
        <f>'34.2.6'!J43</f>
        <v>1613</v>
      </c>
      <c r="E43" s="123">
        <f t="shared" si="0"/>
        <v>235.58586484810911</v>
      </c>
      <c r="G43" s="139">
        <f t="shared" si="1"/>
        <v>5413</v>
      </c>
    </row>
    <row r="44" spans="1:7" ht="15.75" x14ac:dyDescent="0.25">
      <c r="A44" s="158">
        <v>39</v>
      </c>
      <c r="B44" s="159" t="s">
        <v>22</v>
      </c>
      <c r="C44" s="157">
        <f>'34.2.6'!I44</f>
        <v>2412</v>
      </c>
      <c r="D44" s="156">
        <f>'34.2.6'!J44</f>
        <v>628</v>
      </c>
      <c r="E44" s="123">
        <f t="shared" si="0"/>
        <v>384.07643312101908</v>
      </c>
      <c r="G44" s="139">
        <f t="shared" si="1"/>
        <v>3040</v>
      </c>
    </row>
    <row r="45" spans="1:7" ht="15.75" x14ac:dyDescent="0.25">
      <c r="A45" s="158">
        <v>40</v>
      </c>
      <c r="B45" s="159" t="s">
        <v>47</v>
      </c>
      <c r="C45" s="157">
        <f>'34.2.6'!I45</f>
        <v>1301</v>
      </c>
      <c r="D45" s="156">
        <f>'34.2.6'!J45</f>
        <v>545</v>
      </c>
      <c r="E45" s="123">
        <f t="shared" si="0"/>
        <v>238.71559633027522</v>
      </c>
      <c r="G45" s="139">
        <f t="shared" si="1"/>
        <v>1846</v>
      </c>
    </row>
    <row r="46" spans="1:7" ht="15.75" x14ac:dyDescent="0.25">
      <c r="A46" s="158">
        <v>41</v>
      </c>
      <c r="B46" s="159" t="s">
        <v>126</v>
      </c>
      <c r="C46" s="157">
        <f>'34.2.6'!I46</f>
        <v>1105</v>
      </c>
      <c r="D46" s="156">
        <f>'34.2.6'!J46</f>
        <v>871</v>
      </c>
      <c r="E46" s="123">
        <f t="shared" si="0"/>
        <v>126.86567164179105</v>
      </c>
      <c r="G46" s="139">
        <f t="shared" si="1"/>
        <v>1976</v>
      </c>
    </row>
    <row r="47" spans="1:7" ht="15.75" x14ac:dyDescent="0.25">
      <c r="A47" s="158">
        <v>42</v>
      </c>
      <c r="B47" s="159" t="s">
        <v>30</v>
      </c>
      <c r="C47" s="157">
        <f>'34.2.6'!I47</f>
        <v>949</v>
      </c>
      <c r="D47" s="156">
        <f>'34.2.6'!J47</f>
        <v>465</v>
      </c>
      <c r="E47" s="123">
        <f t="shared" si="0"/>
        <v>204.08602150537635</v>
      </c>
      <c r="G47" s="139">
        <f t="shared" si="1"/>
        <v>1414</v>
      </c>
    </row>
    <row r="48" spans="1:7" ht="15.75" x14ac:dyDescent="0.25">
      <c r="A48" s="158">
        <v>43</v>
      </c>
      <c r="B48" s="159" t="s">
        <v>48</v>
      </c>
      <c r="C48" s="157">
        <f>'34.2.6'!I48</f>
        <v>912</v>
      </c>
      <c r="D48" s="156">
        <f>'34.2.6'!J48</f>
        <v>743</v>
      </c>
      <c r="E48" s="123">
        <f t="shared" si="0"/>
        <v>122.74562584118438</v>
      </c>
      <c r="G48" s="139">
        <f t="shared" si="1"/>
        <v>1655</v>
      </c>
    </row>
    <row r="49" spans="1:7" ht="15.75" x14ac:dyDescent="0.25">
      <c r="A49" s="158">
        <v>44</v>
      </c>
      <c r="B49" s="159" t="s">
        <v>5</v>
      </c>
      <c r="C49" s="157">
        <f>'34.2.6'!I49</f>
        <v>369</v>
      </c>
      <c r="D49" s="156">
        <f>'34.2.6'!J49</f>
        <v>271</v>
      </c>
      <c r="E49" s="123">
        <f t="shared" si="0"/>
        <v>136.16236162361622</v>
      </c>
      <c r="G49" s="139">
        <f t="shared" si="1"/>
        <v>640</v>
      </c>
    </row>
    <row r="50" spans="1:7" ht="15.75" x14ac:dyDescent="0.25">
      <c r="A50" s="158">
        <v>45</v>
      </c>
      <c r="B50" s="159" t="s">
        <v>49</v>
      </c>
      <c r="C50" s="157">
        <f>'34.2.6'!I50</f>
        <v>2115</v>
      </c>
      <c r="D50" s="156">
        <f>'34.2.6'!J50</f>
        <v>1212</v>
      </c>
      <c r="E50" s="123">
        <f t="shared" si="0"/>
        <v>174.50495049504951</v>
      </c>
      <c r="G50" s="139">
        <f t="shared" si="1"/>
        <v>3327</v>
      </c>
    </row>
    <row r="51" spans="1:7" ht="15.75" x14ac:dyDescent="0.25">
      <c r="A51" s="158">
        <v>46</v>
      </c>
      <c r="B51" s="159" t="s">
        <v>23</v>
      </c>
      <c r="C51" s="157">
        <f>'34.2.6'!I51</f>
        <v>1793</v>
      </c>
      <c r="D51" s="156">
        <f>'34.2.6'!J51</f>
        <v>1408</v>
      </c>
      <c r="E51" s="123">
        <f t="shared" si="0"/>
        <v>127.34375</v>
      </c>
      <c r="G51" s="139">
        <f t="shared" si="1"/>
        <v>3201</v>
      </c>
    </row>
    <row r="52" spans="1:7" ht="15.75" x14ac:dyDescent="0.25">
      <c r="A52" s="158">
        <v>47</v>
      </c>
      <c r="B52" s="159" t="s">
        <v>50</v>
      </c>
      <c r="C52" s="157">
        <f>'34.2.6'!I52</f>
        <v>1318</v>
      </c>
      <c r="D52" s="156">
        <f>'34.2.6'!J52</f>
        <v>501</v>
      </c>
      <c r="E52" s="123">
        <f t="shared" si="0"/>
        <v>263.07385229540915</v>
      </c>
      <c r="G52" s="139">
        <f t="shared" si="1"/>
        <v>1819</v>
      </c>
    </row>
    <row r="53" spans="1:7" ht="15.75" x14ac:dyDescent="0.25">
      <c r="A53" s="158">
        <v>48</v>
      </c>
      <c r="B53" s="159" t="s">
        <v>0</v>
      </c>
      <c r="C53" s="157">
        <f>'34.2.6'!I53</f>
        <v>1512</v>
      </c>
      <c r="D53" s="156">
        <f>'34.2.6'!J53</f>
        <v>645</v>
      </c>
      <c r="E53" s="123">
        <f t="shared" si="0"/>
        <v>234.41860465116281</v>
      </c>
      <c r="G53" s="139">
        <f t="shared" si="1"/>
        <v>2157</v>
      </c>
    </row>
    <row r="54" spans="1:7" ht="15.75" x14ac:dyDescent="0.25">
      <c r="A54" s="158">
        <v>49</v>
      </c>
      <c r="B54" s="159" t="s">
        <v>51</v>
      </c>
      <c r="C54" s="157">
        <f>'34.2.6'!I54</f>
        <v>748</v>
      </c>
      <c r="D54" s="156">
        <f>'34.2.6'!J54</f>
        <v>613</v>
      </c>
      <c r="E54" s="123">
        <f t="shared" si="0"/>
        <v>122.02283849918433</v>
      </c>
      <c r="G54" s="139">
        <f t="shared" si="1"/>
        <v>1361</v>
      </c>
    </row>
    <row r="55" spans="1:7" ht="15.75" x14ac:dyDescent="0.25">
      <c r="A55" s="158">
        <v>50</v>
      </c>
      <c r="B55" s="159" t="s">
        <v>59</v>
      </c>
      <c r="C55" s="157">
        <f>'34.2.6'!I55</f>
        <v>1302</v>
      </c>
      <c r="D55" s="156">
        <f>'34.2.6'!J55</f>
        <v>581</v>
      </c>
      <c r="E55" s="123">
        <f t="shared" si="0"/>
        <v>224.09638554216866</v>
      </c>
      <c r="G55" s="139">
        <f t="shared" si="1"/>
        <v>1883</v>
      </c>
    </row>
    <row r="56" spans="1:7" ht="15.75" x14ac:dyDescent="0.25">
      <c r="A56" s="158">
        <v>51</v>
      </c>
      <c r="B56" s="159" t="s">
        <v>52</v>
      </c>
      <c r="C56" s="157">
        <f>'34.2.6'!I56</f>
        <v>1073</v>
      </c>
      <c r="D56" s="156">
        <f>'34.2.6'!J56</f>
        <v>770</v>
      </c>
      <c r="E56" s="123">
        <f t="shared" si="0"/>
        <v>139.35064935064935</v>
      </c>
      <c r="G56" s="139">
        <f t="shared" si="1"/>
        <v>1843</v>
      </c>
    </row>
    <row r="57" spans="1:7" ht="15.75" x14ac:dyDescent="0.25">
      <c r="A57" s="158">
        <v>52</v>
      </c>
      <c r="B57" s="159" t="s">
        <v>7</v>
      </c>
      <c r="C57" s="157">
        <f>'34.2.6'!I57</f>
        <v>696</v>
      </c>
      <c r="D57" s="156">
        <f>'34.2.6'!J57</f>
        <v>328</v>
      </c>
      <c r="E57" s="123">
        <f t="shared" si="0"/>
        <v>212.19512195121953</v>
      </c>
      <c r="G57" s="139">
        <f t="shared" si="1"/>
        <v>1024</v>
      </c>
    </row>
    <row r="58" spans="1:7" ht="15.75" x14ac:dyDescent="0.25">
      <c r="A58" s="158">
        <v>53</v>
      </c>
      <c r="B58" s="159" t="s">
        <v>53</v>
      </c>
      <c r="C58" s="157">
        <f>'34.2.6'!I58</f>
        <v>829</v>
      </c>
      <c r="D58" s="156">
        <f>'34.2.6'!J58</f>
        <v>342</v>
      </c>
      <c r="E58" s="123">
        <f t="shared" si="0"/>
        <v>242.39766081871346</v>
      </c>
      <c r="G58" s="139">
        <f t="shared" si="1"/>
        <v>1171</v>
      </c>
    </row>
    <row r="59" spans="1:7" ht="15.75" x14ac:dyDescent="0.25">
      <c r="A59" s="158">
        <v>54</v>
      </c>
      <c r="B59" s="159" t="s">
        <v>159</v>
      </c>
      <c r="C59" s="157">
        <f>'34.2.6'!I59</f>
        <v>709</v>
      </c>
      <c r="D59" s="156">
        <f>'34.2.6'!J59</f>
        <v>639</v>
      </c>
      <c r="E59" s="123">
        <f t="shared" si="0"/>
        <v>110.95461658841941</v>
      </c>
      <c r="G59" s="139">
        <f t="shared" si="1"/>
        <v>1348</v>
      </c>
    </row>
    <row r="60" spans="1:7" ht="15.75" x14ac:dyDescent="0.25">
      <c r="A60" s="158" t="s">
        <v>19</v>
      </c>
      <c r="B60" s="159" t="s">
        <v>16</v>
      </c>
      <c r="C60" s="157">
        <f>'34.2.6'!I60</f>
        <v>908</v>
      </c>
      <c r="D60" s="156">
        <f>'34.2.6'!J60</f>
        <v>583</v>
      </c>
      <c r="E60" s="123">
        <f t="shared" si="0"/>
        <v>155.74614065180103</v>
      </c>
      <c r="G60" s="139">
        <f t="shared" si="1"/>
        <v>1491</v>
      </c>
    </row>
    <row r="61" spans="1:7" ht="15.75" x14ac:dyDescent="0.25">
      <c r="A61" s="158" t="s">
        <v>20</v>
      </c>
      <c r="B61" s="159" t="s">
        <v>17</v>
      </c>
      <c r="C61" s="157">
        <f>'34.2.6'!I61</f>
        <v>1313</v>
      </c>
      <c r="D61" s="156">
        <f>'34.2.6'!J61</f>
        <v>575</v>
      </c>
      <c r="E61" s="123">
        <f t="shared" si="0"/>
        <v>228.34782608695653</v>
      </c>
      <c r="G61" s="139">
        <f t="shared" si="1"/>
        <v>1888</v>
      </c>
    </row>
    <row r="62" spans="1:7" ht="15.75" x14ac:dyDescent="0.25">
      <c r="A62" s="158" t="s">
        <v>21</v>
      </c>
      <c r="B62" s="159" t="s">
        <v>18</v>
      </c>
      <c r="C62" s="157">
        <f>'34.2.6'!I62</f>
        <v>347</v>
      </c>
      <c r="D62" s="156">
        <f>'34.2.6'!J62</f>
        <v>323</v>
      </c>
      <c r="E62" s="123">
        <f t="shared" si="0"/>
        <v>107.43034055727554</v>
      </c>
      <c r="G62" s="139">
        <f t="shared" si="1"/>
        <v>670</v>
      </c>
    </row>
    <row r="63" spans="1:7" ht="15.75" x14ac:dyDescent="0.25">
      <c r="A63" s="158" t="s">
        <v>54</v>
      </c>
      <c r="B63" s="159" t="s">
        <v>56</v>
      </c>
      <c r="C63" s="157">
        <f>'34.2.6'!I63</f>
        <v>765</v>
      </c>
      <c r="D63" s="156">
        <f>'34.2.6'!J63</f>
        <v>580</v>
      </c>
      <c r="E63" s="123">
        <f t="shared" si="0"/>
        <v>131.89655172413794</v>
      </c>
      <c r="G63" s="139">
        <f t="shared" si="1"/>
        <v>1345</v>
      </c>
    </row>
    <row r="64" spans="1:7" ht="15.75" x14ac:dyDescent="0.25">
      <c r="A64" s="158" t="s">
        <v>55</v>
      </c>
      <c r="B64" s="159" t="s">
        <v>58</v>
      </c>
      <c r="C64" s="157">
        <f>'34.2.6'!I64</f>
        <v>1300</v>
      </c>
      <c r="D64" s="156">
        <f>'34.2.6'!J64</f>
        <v>1016</v>
      </c>
      <c r="E64" s="123">
        <f t="shared" si="0"/>
        <v>127.95275590551181</v>
      </c>
      <c r="G64" s="139">
        <f t="shared" si="1"/>
        <v>2316</v>
      </c>
    </row>
    <row r="65" spans="1:7" ht="15.75" x14ac:dyDescent="0.25">
      <c r="A65" s="158">
        <v>60</v>
      </c>
      <c r="B65" s="159" t="s">
        <v>57</v>
      </c>
      <c r="C65" s="157">
        <f>'34.2.6'!I65</f>
        <v>474</v>
      </c>
      <c r="D65" s="156">
        <f>'34.2.6'!J65</f>
        <v>350</v>
      </c>
      <c r="E65" s="123">
        <f t="shared" si="0"/>
        <v>135.42857142857144</v>
      </c>
      <c r="G65" s="139">
        <f t="shared" si="1"/>
        <v>824</v>
      </c>
    </row>
    <row r="66" spans="1:7" ht="15.75" x14ac:dyDescent="0.25">
      <c r="A66" s="158">
        <v>61</v>
      </c>
      <c r="B66" s="159" t="s">
        <v>96</v>
      </c>
      <c r="C66" s="157">
        <f>'34.2.6'!I66</f>
        <v>448</v>
      </c>
      <c r="D66" s="156">
        <f>'34.2.6'!J66</f>
        <v>302</v>
      </c>
      <c r="E66" s="123">
        <f t="shared" si="0"/>
        <v>148.34437086092714</v>
      </c>
      <c r="G66" s="139">
        <f t="shared" si="1"/>
        <v>750</v>
      </c>
    </row>
    <row r="67" spans="1:7" ht="15.75" x14ac:dyDescent="0.25">
      <c r="A67" s="158">
        <v>62</v>
      </c>
      <c r="B67" s="159" t="s">
        <v>118</v>
      </c>
      <c r="C67" s="157">
        <f>'34.2.6'!I67</f>
        <v>112</v>
      </c>
      <c r="D67" s="156">
        <f>'34.2.6'!J67</f>
        <v>102</v>
      </c>
      <c r="E67" s="123">
        <f t="shared" si="0"/>
        <v>109.80392156862746</v>
      </c>
      <c r="G67" s="139">
        <f t="shared" si="1"/>
        <v>214</v>
      </c>
    </row>
    <row r="68" spans="1:7" ht="15.75" x14ac:dyDescent="0.25">
      <c r="A68" s="158">
        <v>63</v>
      </c>
      <c r="B68" s="159" t="s">
        <v>143</v>
      </c>
      <c r="C68" s="157">
        <f>'34.2.6'!I68</f>
        <v>385</v>
      </c>
      <c r="D68" s="156">
        <f>'34.2.6'!J68</f>
        <v>256</v>
      </c>
      <c r="E68" s="123">
        <f t="shared" si="0"/>
        <v>150.390625</v>
      </c>
      <c r="G68" s="139">
        <f t="shared" si="1"/>
        <v>641</v>
      </c>
    </row>
    <row r="69" spans="1:7" ht="15.75" x14ac:dyDescent="0.25">
      <c r="A69" s="158">
        <v>64</v>
      </c>
      <c r="B69" s="159" t="s">
        <v>144</v>
      </c>
      <c r="C69" s="157">
        <f>'34.2.6'!I69</f>
        <v>231</v>
      </c>
      <c r="D69" s="156">
        <f>'34.2.6'!J69</f>
        <v>345</v>
      </c>
      <c r="E69" s="123">
        <f t="shared" si="0"/>
        <v>66.956521739130437</v>
      </c>
      <c r="G69" s="139">
        <f t="shared" si="1"/>
        <v>576</v>
      </c>
    </row>
    <row r="70" spans="1:7" ht="15.75" x14ac:dyDescent="0.25">
      <c r="A70" s="158">
        <v>65</v>
      </c>
      <c r="B70" s="159" t="s">
        <v>145</v>
      </c>
      <c r="C70" s="157">
        <f>'34.2.6'!I70</f>
        <v>450</v>
      </c>
      <c r="D70" s="156">
        <f>'34.2.6'!J70</f>
        <v>424</v>
      </c>
      <c r="E70" s="123">
        <f t="shared" si="0"/>
        <v>106.13207547169812</v>
      </c>
      <c r="G70" s="139">
        <f t="shared" si="1"/>
        <v>874</v>
      </c>
    </row>
    <row r="71" spans="1:7" ht="15.75" x14ac:dyDescent="0.25">
      <c r="A71" s="158">
        <v>66</v>
      </c>
      <c r="B71" s="159" t="s">
        <v>146</v>
      </c>
      <c r="C71" s="157">
        <f>'34.2.6'!I71</f>
        <v>384</v>
      </c>
      <c r="D71" s="156">
        <f>'34.2.6'!J71</f>
        <v>301</v>
      </c>
      <c r="E71" s="123">
        <f t="shared" si="0"/>
        <v>127.57475083056478</v>
      </c>
      <c r="G71" s="139">
        <f t="shared" ref="G71:G91" si="2">+C71+D71</f>
        <v>685</v>
      </c>
    </row>
    <row r="72" spans="1:7" ht="15.75" x14ac:dyDescent="0.25">
      <c r="A72" s="158">
        <v>67</v>
      </c>
      <c r="B72" s="159" t="s">
        <v>149</v>
      </c>
      <c r="C72" s="157">
        <f>'34.2.6'!I72</f>
        <v>417</v>
      </c>
      <c r="D72" s="156">
        <f>'34.2.6'!J72</f>
        <v>283</v>
      </c>
      <c r="E72" s="123">
        <f t="shared" si="0"/>
        <v>147.34982332155477</v>
      </c>
      <c r="G72" s="139">
        <f t="shared" si="2"/>
        <v>700</v>
      </c>
    </row>
    <row r="73" spans="1:7" ht="15.75" x14ac:dyDescent="0.25">
      <c r="A73" s="160">
        <v>68</v>
      </c>
      <c r="B73" s="159" t="s">
        <v>150</v>
      </c>
      <c r="C73" s="157">
        <f>'34.2.6'!I73</f>
        <v>280</v>
      </c>
      <c r="D73" s="156">
        <f>'34.2.6'!J73</f>
        <v>182</v>
      </c>
      <c r="E73" s="123">
        <f t="shared" si="0"/>
        <v>153.84615384615387</v>
      </c>
      <c r="G73" s="139">
        <f t="shared" si="2"/>
        <v>462</v>
      </c>
    </row>
    <row r="74" spans="1:7" ht="15.75" x14ac:dyDescent="0.25">
      <c r="A74" s="160">
        <v>69</v>
      </c>
      <c r="B74" s="159" t="s">
        <v>151</v>
      </c>
      <c r="C74" s="157">
        <f>'34.2.6'!I74</f>
        <v>304</v>
      </c>
      <c r="D74" s="156">
        <f>'34.2.6'!J74</f>
        <v>131</v>
      </c>
      <c r="E74" s="123">
        <f t="shared" ref="E74:E91" si="3">+C74/D74*100</f>
        <v>232.06106870229007</v>
      </c>
      <c r="G74" s="139">
        <f t="shared" si="2"/>
        <v>435</v>
      </c>
    </row>
    <row r="75" spans="1:7" ht="15.75" x14ac:dyDescent="0.25">
      <c r="A75" s="160">
        <v>70</v>
      </c>
      <c r="B75" s="159" t="s">
        <v>152</v>
      </c>
      <c r="C75" s="157">
        <f>'34.2.6'!I75</f>
        <v>135</v>
      </c>
      <c r="D75" s="156">
        <f>'34.2.6'!J75</f>
        <v>162</v>
      </c>
      <c r="E75" s="123">
        <f t="shared" si="3"/>
        <v>83.333333333333343</v>
      </c>
      <c r="G75" s="139">
        <f t="shared" si="2"/>
        <v>297</v>
      </c>
    </row>
    <row r="76" spans="1:7" ht="15.75" x14ac:dyDescent="0.25">
      <c r="A76" s="160">
        <v>71</v>
      </c>
      <c r="B76" s="159" t="s">
        <v>153</v>
      </c>
      <c r="C76" s="157">
        <f>'34.2.6'!I76</f>
        <v>537</v>
      </c>
      <c r="D76" s="156">
        <f>'34.2.6'!J76</f>
        <v>292</v>
      </c>
      <c r="E76" s="123">
        <f t="shared" si="3"/>
        <v>183.9041095890411</v>
      </c>
      <c r="G76" s="139">
        <f t="shared" si="2"/>
        <v>829</v>
      </c>
    </row>
    <row r="77" spans="1:7" ht="15.75" x14ac:dyDescent="0.25">
      <c r="A77" s="160">
        <v>72</v>
      </c>
      <c r="B77" s="159" t="s">
        <v>154</v>
      </c>
      <c r="C77" s="157">
        <f>'34.2.6'!I77</f>
        <v>42</v>
      </c>
      <c r="D77" s="156">
        <f>'34.2.6'!J77</f>
        <v>39</v>
      </c>
      <c r="E77" s="123">
        <f t="shared" si="3"/>
        <v>107.69230769230769</v>
      </c>
      <c r="G77" s="139">
        <f t="shared" si="2"/>
        <v>81</v>
      </c>
    </row>
    <row r="78" spans="1:7" ht="15.75" x14ac:dyDescent="0.25">
      <c r="A78" s="160">
        <v>73</v>
      </c>
      <c r="B78" s="159" t="s">
        <v>155</v>
      </c>
      <c r="C78" s="157">
        <f>'34.2.6'!I78</f>
        <v>350</v>
      </c>
      <c r="D78" s="156">
        <f>'34.2.6'!J78</f>
        <v>362</v>
      </c>
      <c r="E78" s="123">
        <f t="shared" si="3"/>
        <v>96.685082872928177</v>
      </c>
      <c r="G78" s="139">
        <f t="shared" si="2"/>
        <v>712</v>
      </c>
    </row>
    <row r="79" spans="1:7" ht="15.75" x14ac:dyDescent="0.25">
      <c r="A79" s="160">
        <v>74</v>
      </c>
      <c r="B79" s="159" t="s">
        <v>211</v>
      </c>
      <c r="C79" s="157">
        <f>'34.2.6'!I79</f>
        <v>190</v>
      </c>
      <c r="D79" s="156">
        <f>'34.2.6'!J79</f>
        <v>181</v>
      </c>
      <c r="E79" s="123">
        <f t="shared" si="3"/>
        <v>104.97237569060773</v>
      </c>
      <c r="G79" s="139">
        <f t="shared" si="2"/>
        <v>371</v>
      </c>
    </row>
    <row r="80" spans="1:7" ht="15.75" x14ac:dyDescent="0.25">
      <c r="A80" s="160">
        <v>75</v>
      </c>
      <c r="B80" s="159" t="s">
        <v>212</v>
      </c>
      <c r="C80" s="157">
        <f>'34.2.6'!I80</f>
        <v>71</v>
      </c>
      <c r="D80" s="156">
        <f>'34.2.6'!J80</f>
        <v>69</v>
      </c>
      <c r="E80" s="123">
        <f t="shared" si="3"/>
        <v>102.89855072463767</v>
      </c>
      <c r="G80" s="139">
        <f t="shared" si="2"/>
        <v>140</v>
      </c>
    </row>
    <row r="81" spans="1:7" ht="15.75" x14ac:dyDescent="0.25">
      <c r="A81" s="160">
        <v>76</v>
      </c>
      <c r="B81" s="159" t="s">
        <v>213</v>
      </c>
      <c r="C81" s="157">
        <f>'34.2.6'!I81</f>
        <v>93</v>
      </c>
      <c r="D81" s="156">
        <f>'34.2.6'!J81</f>
        <v>104</v>
      </c>
      <c r="E81" s="123">
        <f t="shared" si="3"/>
        <v>89.423076923076934</v>
      </c>
      <c r="G81" s="139">
        <f t="shared" si="2"/>
        <v>197</v>
      </c>
    </row>
    <row r="82" spans="1:7" ht="15.75" x14ac:dyDescent="0.25">
      <c r="A82" s="160">
        <v>77</v>
      </c>
      <c r="B82" s="159" t="s">
        <v>214</v>
      </c>
      <c r="C82" s="157">
        <f>'34.2.6'!I82</f>
        <v>170</v>
      </c>
      <c r="D82" s="156">
        <f>'34.2.6'!J82</f>
        <v>62</v>
      </c>
      <c r="E82" s="123">
        <f t="shared" si="3"/>
        <v>274.19354838709677</v>
      </c>
      <c r="G82" s="139">
        <f t="shared" si="2"/>
        <v>232</v>
      </c>
    </row>
    <row r="83" spans="1:7" ht="15.75" x14ac:dyDescent="0.25">
      <c r="A83" s="160">
        <v>78</v>
      </c>
      <c r="B83" s="159" t="s">
        <v>215</v>
      </c>
      <c r="C83" s="157">
        <f>'34.2.6'!I83</f>
        <v>94</v>
      </c>
      <c r="D83" s="156">
        <f>'34.2.6'!J83</f>
        <v>70</v>
      </c>
      <c r="E83" s="123">
        <f t="shared" si="3"/>
        <v>134.28571428571428</v>
      </c>
      <c r="G83" s="139">
        <f t="shared" si="2"/>
        <v>164</v>
      </c>
    </row>
    <row r="84" spans="1:7" ht="15.75" x14ac:dyDescent="0.25">
      <c r="A84" s="160">
        <v>79</v>
      </c>
      <c r="B84" s="159" t="s">
        <v>253</v>
      </c>
      <c r="C84" s="157">
        <f>'34.2.6'!I84</f>
        <v>500</v>
      </c>
      <c r="D84" s="156">
        <f>'34.2.6'!J84</f>
        <v>65</v>
      </c>
      <c r="E84" s="123">
        <f t="shared" si="3"/>
        <v>769.23076923076928</v>
      </c>
      <c r="G84" s="139">
        <f t="shared" si="2"/>
        <v>565</v>
      </c>
    </row>
    <row r="85" spans="1:7" ht="15.75" x14ac:dyDescent="0.25">
      <c r="A85" s="160">
        <v>80</v>
      </c>
      <c r="B85" s="159" t="s">
        <v>254</v>
      </c>
      <c r="C85" s="157">
        <f>'34.2.6'!I85</f>
        <v>47</v>
      </c>
      <c r="D85" s="156">
        <f>'34.2.6'!J85</f>
        <v>26</v>
      </c>
      <c r="E85" s="123">
        <f t="shared" si="3"/>
        <v>180.76923076923077</v>
      </c>
      <c r="G85" s="139">
        <f t="shared" si="2"/>
        <v>73</v>
      </c>
    </row>
    <row r="86" spans="1:7" ht="15.75" x14ac:dyDescent="0.25">
      <c r="A86" s="160">
        <v>81</v>
      </c>
      <c r="B86" s="159" t="s">
        <v>255</v>
      </c>
      <c r="C86" s="157">
        <f>'34.2.6'!I86</f>
        <v>85</v>
      </c>
      <c r="D86" s="156">
        <f>'34.2.6'!J86</f>
        <v>76</v>
      </c>
      <c r="E86" s="123">
        <f t="shared" si="3"/>
        <v>111.8421052631579</v>
      </c>
      <c r="G86" s="139">
        <f t="shared" si="2"/>
        <v>161</v>
      </c>
    </row>
    <row r="87" spans="1:7" ht="15.75" x14ac:dyDescent="0.25">
      <c r="A87" s="160">
        <v>82</v>
      </c>
      <c r="B87" s="159" t="s">
        <v>256</v>
      </c>
      <c r="C87" s="157">
        <f>'34.2.6'!I87</f>
        <v>74</v>
      </c>
      <c r="D87" s="156">
        <f>'34.2.6'!J87</f>
        <v>50</v>
      </c>
      <c r="E87" s="123">
        <f t="shared" si="3"/>
        <v>148</v>
      </c>
      <c r="G87" s="139">
        <f t="shared" si="2"/>
        <v>124</v>
      </c>
    </row>
    <row r="88" spans="1:7" ht="15.75" x14ac:dyDescent="0.25">
      <c r="A88" s="160">
        <v>83</v>
      </c>
      <c r="B88" s="159" t="s">
        <v>257</v>
      </c>
      <c r="C88" s="157">
        <f>'34.2.6'!I88</f>
        <v>108</v>
      </c>
      <c r="D88" s="156">
        <f>'34.2.6'!J88</f>
        <v>87</v>
      </c>
      <c r="E88" s="123">
        <f t="shared" si="3"/>
        <v>124.13793103448276</v>
      </c>
      <c r="G88" s="139">
        <f t="shared" si="2"/>
        <v>195</v>
      </c>
    </row>
    <row r="89" spans="1:7" ht="15.75" x14ac:dyDescent="0.25">
      <c r="A89" s="160">
        <v>84</v>
      </c>
      <c r="B89" s="159" t="s">
        <v>258</v>
      </c>
      <c r="C89" s="157">
        <f>'34.2.6'!I89</f>
        <v>70</v>
      </c>
      <c r="D89" s="156">
        <f>'34.2.6'!J89</f>
        <v>38</v>
      </c>
      <c r="E89" s="123">
        <f t="shared" si="3"/>
        <v>184.21052631578948</v>
      </c>
      <c r="G89" s="139">
        <f t="shared" si="2"/>
        <v>108</v>
      </c>
    </row>
    <row r="90" spans="1:7" ht="15.75" x14ac:dyDescent="0.25">
      <c r="A90" s="160">
        <v>85</v>
      </c>
      <c r="B90" s="159" t="s">
        <v>259</v>
      </c>
      <c r="C90" s="157">
        <f>'34.2.6'!I90</f>
        <v>92</v>
      </c>
      <c r="D90" s="156">
        <f>'34.2.6'!J90</f>
        <v>77</v>
      </c>
      <c r="E90" s="123">
        <f t="shared" si="3"/>
        <v>119.48051948051948</v>
      </c>
      <c r="G90" s="139">
        <f t="shared" si="2"/>
        <v>169</v>
      </c>
    </row>
    <row r="91" spans="1:7" ht="16.5" thickBot="1" x14ac:dyDescent="0.3">
      <c r="A91" s="160">
        <v>86</v>
      </c>
      <c r="B91" s="159" t="s">
        <v>260</v>
      </c>
      <c r="C91" s="157">
        <f>'34.2.6'!I91</f>
        <v>89</v>
      </c>
      <c r="D91" s="156">
        <f>'34.2.6'!J91</f>
        <v>127</v>
      </c>
      <c r="E91" s="123">
        <f t="shared" si="3"/>
        <v>70.078740157480311</v>
      </c>
      <c r="G91" s="139">
        <f t="shared" si="2"/>
        <v>216</v>
      </c>
    </row>
    <row r="92" spans="1:7" ht="17.25" thickTop="1" thickBot="1" x14ac:dyDescent="0.3">
      <c r="A92" s="163"/>
      <c r="B92" s="124" t="s">
        <v>6</v>
      </c>
      <c r="C92" s="94">
        <f>SUM(C6:C91)</f>
        <v>90815</v>
      </c>
      <c r="D92" s="94">
        <f>SUM(D6:D91)</f>
        <v>56746</v>
      </c>
      <c r="E92" s="94">
        <f t="shared" ref="E92" si="4">+C92/D92*100</f>
        <v>160.03771190920946</v>
      </c>
      <c r="G92" s="139">
        <f>SUM(G6:G91)</f>
        <v>147561</v>
      </c>
    </row>
    <row r="93" spans="1:7" ht="13.5" thickTop="1" x14ac:dyDescent="0.2">
      <c r="A93" s="269" t="s">
        <v>237</v>
      </c>
      <c r="B93" s="269"/>
      <c r="C93" s="269"/>
      <c r="D93" s="269"/>
      <c r="E93" s="269"/>
    </row>
    <row r="97" spans="3:5" x14ac:dyDescent="0.2">
      <c r="C97" s="139">
        <f>+C92+D92</f>
        <v>147561</v>
      </c>
      <c r="E97" s="139"/>
    </row>
  </sheetData>
  <mergeCells count="5">
    <mergeCell ref="A93:E93"/>
    <mergeCell ref="A1:E1"/>
    <mergeCell ref="A4:A5"/>
    <mergeCell ref="B4:B5"/>
    <mergeCell ref="C4:E4"/>
  </mergeCells>
  <printOptions horizontalCentered="1"/>
  <pageMargins left="0.35433070866141736" right="0.35433070866141736" top="0.39370078740157483" bottom="0.19685039370078741" header="0" footer="0"/>
  <pageSetup paperSize="256" scale="52" orientation="portrait" r:id="rId1"/>
  <headerFooter alignWithMargins="0"/>
  <colBreaks count="1" manualBreakCount="1">
    <brk id="5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4"/>
  <sheetViews>
    <sheetView view="pageBreakPreview" zoomScale="80" zoomScaleNormal="100" zoomScaleSheetLayoutView="80" workbookViewId="0">
      <selection activeCell="G8" sqref="G8"/>
    </sheetView>
  </sheetViews>
  <sheetFormatPr baseColWidth="10" defaultRowHeight="12.75" x14ac:dyDescent="0.2"/>
  <cols>
    <col min="1" max="1" width="8.5703125" customWidth="1"/>
    <col min="2" max="2" width="61.140625" customWidth="1"/>
    <col min="3" max="3" width="19" customWidth="1"/>
    <col min="4" max="4" width="17.140625" customWidth="1"/>
    <col min="5" max="5" width="13.140625" customWidth="1"/>
  </cols>
  <sheetData>
    <row r="1" spans="1:5" ht="21" customHeight="1" x14ac:dyDescent="0.2">
      <c r="A1" s="251" t="s">
        <v>248</v>
      </c>
      <c r="B1" s="251"/>
      <c r="C1" s="251"/>
      <c r="D1" s="251"/>
      <c r="E1" s="251"/>
    </row>
    <row r="2" spans="1:5" ht="5.25" customHeight="1" x14ac:dyDescent="0.2">
      <c r="A2" s="63"/>
    </row>
    <row r="3" spans="1:5" ht="16.5" thickBot="1" x14ac:dyDescent="0.25">
      <c r="D3" s="10"/>
      <c r="E3" s="29" t="s">
        <v>342</v>
      </c>
    </row>
    <row r="4" spans="1:5" ht="18.75" customHeight="1" thickTop="1" thickBot="1" x14ac:dyDescent="0.3">
      <c r="A4" s="246" t="s">
        <v>8</v>
      </c>
      <c r="B4" s="245" t="s">
        <v>66</v>
      </c>
      <c r="C4" s="271">
        <v>2012</v>
      </c>
      <c r="D4" s="271"/>
      <c r="E4" s="271"/>
    </row>
    <row r="5" spans="1:5" ht="60" customHeight="1" thickTop="1" thickBot="1" x14ac:dyDescent="0.25">
      <c r="A5" s="246"/>
      <c r="B5" s="245"/>
      <c r="C5" s="38" t="s">
        <v>69</v>
      </c>
      <c r="D5" s="38" t="s">
        <v>68</v>
      </c>
      <c r="E5" s="38" t="s">
        <v>10</v>
      </c>
    </row>
    <row r="6" spans="1:5" ht="16.5" thickTop="1" x14ac:dyDescent="0.2">
      <c r="A6" s="39">
        <v>1</v>
      </c>
      <c r="B6" s="40" t="s">
        <v>11</v>
      </c>
      <c r="C6" s="96">
        <f>[1]ORDEN!HI3</f>
        <v>11</v>
      </c>
      <c r="D6" s="96">
        <f>[1]ORDEN!HJ3</f>
        <v>35</v>
      </c>
      <c r="E6" s="32">
        <f t="shared" ref="E6:E69" si="0">IFERROR(C6/D6*100,0)</f>
        <v>31.428571428571427</v>
      </c>
    </row>
    <row r="7" spans="1:5" ht="15.75" x14ac:dyDescent="0.2">
      <c r="A7" s="4">
        <v>2</v>
      </c>
      <c r="B7" s="2" t="s">
        <v>64</v>
      </c>
      <c r="C7" s="97">
        <f>[1]ORDEN!HI4</f>
        <v>3</v>
      </c>
      <c r="D7" s="97">
        <f>[1]ORDEN!HJ4</f>
        <v>11</v>
      </c>
      <c r="E7" s="32">
        <f t="shared" si="0"/>
        <v>27.27272727272727</v>
      </c>
    </row>
    <row r="8" spans="1:5" ht="15.75" x14ac:dyDescent="0.2">
      <c r="A8" s="4">
        <v>3</v>
      </c>
      <c r="B8" s="2" t="s">
        <v>12</v>
      </c>
      <c r="C8" s="97">
        <f>[1]ORDEN!HI5</f>
        <v>14</v>
      </c>
      <c r="D8" s="97">
        <f>[1]ORDEN!HJ5</f>
        <v>15</v>
      </c>
      <c r="E8" s="32">
        <f t="shared" si="0"/>
        <v>93.333333333333329</v>
      </c>
    </row>
    <row r="9" spans="1:5" ht="15.75" x14ac:dyDescent="0.2">
      <c r="A9" s="4">
        <v>4</v>
      </c>
      <c r="B9" s="2" t="s">
        <v>62</v>
      </c>
      <c r="C9" s="97">
        <f>[1]ORDEN!HI6</f>
        <v>59</v>
      </c>
      <c r="D9" s="97">
        <f>[1]ORDEN!HJ6</f>
        <v>57</v>
      </c>
      <c r="E9" s="32">
        <f t="shared" si="0"/>
        <v>103.50877192982458</v>
      </c>
    </row>
    <row r="10" spans="1:5" ht="15.75" x14ac:dyDescent="0.2">
      <c r="A10" s="4">
        <v>5</v>
      </c>
      <c r="B10" s="2" t="s">
        <v>13</v>
      </c>
      <c r="C10" s="97">
        <f>[1]ORDEN!HI7</f>
        <v>11</v>
      </c>
      <c r="D10" s="97">
        <f>[1]ORDEN!HJ7</f>
        <v>11</v>
      </c>
      <c r="E10" s="32">
        <f t="shared" si="0"/>
        <v>100</v>
      </c>
    </row>
    <row r="11" spans="1:5" ht="15.75" x14ac:dyDescent="0.2">
      <c r="A11" s="4">
        <v>6</v>
      </c>
      <c r="B11" s="2" t="s">
        <v>14</v>
      </c>
      <c r="C11" s="97">
        <f>[1]ORDEN!HI8</f>
        <v>142</v>
      </c>
      <c r="D11" s="97">
        <f>[1]ORDEN!HJ8</f>
        <v>226</v>
      </c>
      <c r="E11" s="32">
        <f t="shared" si="0"/>
        <v>62.831858407079643</v>
      </c>
    </row>
    <row r="12" spans="1:5" ht="15.75" x14ac:dyDescent="0.2">
      <c r="A12" s="4">
        <v>7</v>
      </c>
      <c r="B12" s="2" t="s">
        <v>1</v>
      </c>
      <c r="C12" s="97">
        <f>[1]ORDEN!HI9</f>
        <v>79</v>
      </c>
      <c r="D12" s="97">
        <f>[1]ORDEN!HJ9</f>
        <v>85</v>
      </c>
      <c r="E12" s="32">
        <f t="shared" si="0"/>
        <v>92.941176470588232</v>
      </c>
    </row>
    <row r="13" spans="1:5" ht="15.75" x14ac:dyDescent="0.2">
      <c r="A13" s="4">
        <v>8</v>
      </c>
      <c r="B13" s="2" t="s">
        <v>15</v>
      </c>
      <c r="C13" s="97">
        <f>[1]ORDEN!HI10</f>
        <v>24</v>
      </c>
      <c r="D13" s="97">
        <f>[1]ORDEN!HJ10</f>
        <v>19</v>
      </c>
      <c r="E13" s="32">
        <f t="shared" si="0"/>
        <v>126.31578947368421</v>
      </c>
    </row>
    <row r="14" spans="1:5" ht="15.75" x14ac:dyDescent="0.2">
      <c r="A14" s="4">
        <v>9</v>
      </c>
      <c r="B14" s="2" t="s">
        <v>32</v>
      </c>
      <c r="C14" s="97">
        <f>[1]ORDEN!HI11</f>
        <v>4</v>
      </c>
      <c r="D14" s="97">
        <f>[1]ORDEN!HJ11</f>
        <v>4</v>
      </c>
      <c r="E14" s="32">
        <f t="shared" si="0"/>
        <v>100</v>
      </c>
    </row>
    <row r="15" spans="1:5" ht="15.75" x14ac:dyDescent="0.2">
      <c r="A15" s="4">
        <v>10</v>
      </c>
      <c r="B15" s="2" t="s">
        <v>33</v>
      </c>
      <c r="C15" s="97">
        <f>[1]ORDEN!HI12</f>
        <v>24</v>
      </c>
      <c r="D15" s="97">
        <f>[1]ORDEN!HJ12</f>
        <v>24</v>
      </c>
      <c r="E15" s="32">
        <f t="shared" si="0"/>
        <v>100</v>
      </c>
    </row>
    <row r="16" spans="1:5" ht="15.75" x14ac:dyDescent="0.2">
      <c r="A16" s="4">
        <v>11</v>
      </c>
      <c r="B16" s="2" t="s">
        <v>63</v>
      </c>
      <c r="C16" s="97">
        <f>[1]ORDEN!HI13</f>
        <v>3</v>
      </c>
      <c r="D16" s="97">
        <f>[1]ORDEN!HJ13</f>
        <v>3</v>
      </c>
      <c r="E16" s="32">
        <f t="shared" si="0"/>
        <v>100</v>
      </c>
    </row>
    <row r="17" spans="1:5" ht="15.75" x14ac:dyDescent="0.2">
      <c r="A17" s="4">
        <v>12</v>
      </c>
      <c r="B17" s="2" t="s">
        <v>25</v>
      </c>
      <c r="C17" s="97">
        <f>[1]ORDEN!HI14</f>
        <v>22</v>
      </c>
      <c r="D17" s="97">
        <f>[1]ORDEN!HJ14</f>
        <v>14</v>
      </c>
      <c r="E17" s="32">
        <f t="shared" si="0"/>
        <v>157.14285714285714</v>
      </c>
    </row>
    <row r="18" spans="1:5" ht="15.75" x14ac:dyDescent="0.2">
      <c r="A18" s="4">
        <v>13</v>
      </c>
      <c r="B18" s="2" t="s">
        <v>65</v>
      </c>
      <c r="C18" s="97">
        <f>[1]ORDEN!HI15</f>
        <v>32</v>
      </c>
      <c r="D18" s="97">
        <f>[1]ORDEN!HJ15</f>
        <v>31</v>
      </c>
      <c r="E18" s="32">
        <f t="shared" si="0"/>
        <v>103.2258064516129</v>
      </c>
    </row>
    <row r="19" spans="1:5" ht="15.75" x14ac:dyDescent="0.2">
      <c r="A19" s="4">
        <v>14</v>
      </c>
      <c r="B19" s="2" t="s">
        <v>34</v>
      </c>
      <c r="C19" s="97">
        <f>[1]ORDEN!HI16</f>
        <v>53</v>
      </c>
      <c r="D19" s="97">
        <f>[1]ORDEN!HJ16</f>
        <v>42</v>
      </c>
      <c r="E19" s="32">
        <f t="shared" si="0"/>
        <v>126.19047619047619</v>
      </c>
    </row>
    <row r="20" spans="1:5" ht="15.75" x14ac:dyDescent="0.2">
      <c r="A20" s="4">
        <v>15</v>
      </c>
      <c r="B20" s="2" t="s">
        <v>26</v>
      </c>
      <c r="C20" s="97">
        <f>[1]ORDEN!HI17</f>
        <v>54</v>
      </c>
      <c r="D20" s="97">
        <f>[1]ORDEN!HJ17</f>
        <v>50</v>
      </c>
      <c r="E20" s="32">
        <f t="shared" si="0"/>
        <v>108</v>
      </c>
    </row>
    <row r="21" spans="1:5" ht="15.75" x14ac:dyDescent="0.2">
      <c r="A21" s="4">
        <v>16</v>
      </c>
      <c r="B21" s="2" t="s">
        <v>35</v>
      </c>
      <c r="C21" s="97">
        <f>[1]ORDEN!HI18</f>
        <v>32</v>
      </c>
      <c r="D21" s="97">
        <f>[1]ORDEN!HJ18</f>
        <v>24</v>
      </c>
      <c r="E21" s="32">
        <f t="shared" si="0"/>
        <v>133.33333333333331</v>
      </c>
    </row>
    <row r="22" spans="1:5" ht="15.75" x14ac:dyDescent="0.2">
      <c r="A22" s="4">
        <v>17</v>
      </c>
      <c r="B22" s="3" t="s">
        <v>28</v>
      </c>
      <c r="C22" s="97">
        <f>[1]ORDEN!HI19</f>
        <v>50</v>
      </c>
      <c r="D22" s="97">
        <f>[1]ORDEN!HJ19</f>
        <v>50</v>
      </c>
      <c r="E22" s="32">
        <f t="shared" si="0"/>
        <v>100</v>
      </c>
    </row>
    <row r="23" spans="1:5" ht="15.75" x14ac:dyDescent="0.2">
      <c r="A23" s="4">
        <v>18</v>
      </c>
      <c r="B23" s="2" t="s">
        <v>29</v>
      </c>
      <c r="C23" s="97">
        <f>[1]ORDEN!HI20</f>
        <v>17</v>
      </c>
      <c r="D23" s="97">
        <f>[1]ORDEN!HJ20</f>
        <v>15</v>
      </c>
      <c r="E23" s="32">
        <f t="shared" si="0"/>
        <v>113.33333333333333</v>
      </c>
    </row>
    <row r="24" spans="1:5" ht="15.75" x14ac:dyDescent="0.2">
      <c r="A24" s="4">
        <v>19</v>
      </c>
      <c r="B24" s="2" t="s">
        <v>24</v>
      </c>
      <c r="C24" s="97">
        <f>[1]ORDEN!HI21</f>
        <v>8</v>
      </c>
      <c r="D24" s="97">
        <f>[1]ORDEN!HJ21</f>
        <v>8</v>
      </c>
      <c r="E24" s="32">
        <f t="shared" si="0"/>
        <v>100</v>
      </c>
    </row>
    <row r="25" spans="1:5" ht="15.75" x14ac:dyDescent="0.2">
      <c r="A25" s="4">
        <v>20</v>
      </c>
      <c r="B25" s="2" t="s">
        <v>125</v>
      </c>
      <c r="C25" s="97">
        <f>[1]ORDEN!HI22</f>
        <v>16</v>
      </c>
      <c r="D25" s="97">
        <f>[1]ORDEN!HJ22</f>
        <v>20</v>
      </c>
      <c r="E25" s="32">
        <f t="shared" si="0"/>
        <v>80</v>
      </c>
    </row>
    <row r="26" spans="1:5" ht="15.75" x14ac:dyDescent="0.2">
      <c r="A26" s="4">
        <v>21</v>
      </c>
      <c r="B26" s="3" t="s">
        <v>31</v>
      </c>
      <c r="C26" s="97">
        <f>[1]ORDEN!HI23</f>
        <v>9</v>
      </c>
      <c r="D26" s="97">
        <f>[1]ORDEN!HJ23</f>
        <v>9</v>
      </c>
      <c r="E26" s="32">
        <f t="shared" si="0"/>
        <v>100</v>
      </c>
    </row>
    <row r="27" spans="1:5" ht="15.75" x14ac:dyDescent="0.2">
      <c r="A27" s="4">
        <v>22</v>
      </c>
      <c r="B27" s="3" t="s">
        <v>9</v>
      </c>
      <c r="C27" s="97">
        <f>[1]ORDEN!HI24</f>
        <v>10</v>
      </c>
      <c r="D27" s="97">
        <f>[1]ORDEN!HJ24</f>
        <v>10</v>
      </c>
      <c r="E27" s="32">
        <f t="shared" si="0"/>
        <v>100</v>
      </c>
    </row>
    <row r="28" spans="1:5" ht="15.75" x14ac:dyDescent="0.2">
      <c r="A28" s="4">
        <v>23</v>
      </c>
      <c r="B28" s="3" t="s">
        <v>36</v>
      </c>
      <c r="C28" s="97">
        <f>[1]ORDEN!HI25</f>
        <v>55</v>
      </c>
      <c r="D28" s="97">
        <f>[1]ORDEN!HJ25</f>
        <v>40</v>
      </c>
      <c r="E28" s="32">
        <f t="shared" si="0"/>
        <v>137.5</v>
      </c>
    </row>
    <row r="29" spans="1:5" ht="15.75" x14ac:dyDescent="0.2">
      <c r="A29" s="4">
        <v>24</v>
      </c>
      <c r="B29" s="3" t="s">
        <v>37</v>
      </c>
      <c r="C29" s="97">
        <f>[1]ORDEN!HI26</f>
        <v>16</v>
      </c>
      <c r="D29" s="97">
        <f>[1]ORDEN!HJ26</f>
        <v>16</v>
      </c>
      <c r="E29" s="32">
        <f t="shared" si="0"/>
        <v>100</v>
      </c>
    </row>
    <row r="30" spans="1:5" ht="15.75" x14ac:dyDescent="0.2">
      <c r="A30" s="4">
        <v>25</v>
      </c>
      <c r="B30" s="3" t="s">
        <v>38</v>
      </c>
      <c r="C30" s="97">
        <f>[1]ORDEN!HI27</f>
        <v>29</v>
      </c>
      <c r="D30" s="97">
        <f>[1]ORDEN!HJ27</f>
        <v>20</v>
      </c>
      <c r="E30" s="32">
        <f t="shared" si="0"/>
        <v>145</v>
      </c>
    </row>
    <row r="31" spans="1:5" ht="15.75" x14ac:dyDescent="0.2">
      <c r="A31" s="4">
        <v>26</v>
      </c>
      <c r="B31" s="3" t="s">
        <v>39</v>
      </c>
      <c r="C31" s="97">
        <f>[1]ORDEN!HI28</f>
        <v>11</v>
      </c>
      <c r="D31" s="97">
        <f>[1]ORDEN!HJ28</f>
        <v>12</v>
      </c>
      <c r="E31" s="32">
        <f t="shared" si="0"/>
        <v>91.666666666666657</v>
      </c>
    </row>
    <row r="32" spans="1:5" ht="15.75" x14ac:dyDescent="0.2">
      <c r="A32" s="4">
        <v>27</v>
      </c>
      <c r="B32" s="3" t="s">
        <v>40</v>
      </c>
      <c r="C32" s="97">
        <f>[1]ORDEN!HI29</f>
        <v>28</v>
      </c>
      <c r="D32" s="97">
        <f>[1]ORDEN!HJ29</f>
        <v>32</v>
      </c>
      <c r="E32" s="32">
        <f t="shared" si="0"/>
        <v>87.5</v>
      </c>
    </row>
    <row r="33" spans="1:5" ht="15.75" x14ac:dyDescent="0.2">
      <c r="A33" s="4">
        <v>28</v>
      </c>
      <c r="B33" s="3" t="s">
        <v>3</v>
      </c>
      <c r="C33" s="97">
        <f>[1]ORDEN!HI30</f>
        <v>6</v>
      </c>
      <c r="D33" s="97">
        <f>[1]ORDEN!HJ30</f>
        <v>6</v>
      </c>
      <c r="E33" s="32">
        <f t="shared" si="0"/>
        <v>100</v>
      </c>
    </row>
    <row r="34" spans="1:5" ht="15.75" x14ac:dyDescent="0.2">
      <c r="A34" s="4">
        <v>29</v>
      </c>
      <c r="B34" s="3" t="s">
        <v>2</v>
      </c>
      <c r="C34" s="97">
        <f>[1]ORDEN!HI31</f>
        <v>18</v>
      </c>
      <c r="D34" s="97">
        <f>[1]ORDEN!HJ31</f>
        <v>18</v>
      </c>
      <c r="E34" s="32">
        <f t="shared" si="0"/>
        <v>100</v>
      </c>
    </row>
    <row r="35" spans="1:5" ht="15.75" x14ac:dyDescent="0.2">
      <c r="A35" s="4">
        <v>30</v>
      </c>
      <c r="B35" s="3" t="s">
        <v>41</v>
      </c>
      <c r="C35" s="97">
        <f>[1]ORDEN!HI32</f>
        <v>12</v>
      </c>
      <c r="D35" s="97">
        <f>[1]ORDEN!HJ32</f>
        <v>12</v>
      </c>
      <c r="E35" s="32">
        <f t="shared" si="0"/>
        <v>100</v>
      </c>
    </row>
    <row r="36" spans="1:5" ht="15.75" x14ac:dyDescent="0.2">
      <c r="A36" s="4">
        <v>31</v>
      </c>
      <c r="B36" s="3" t="s">
        <v>42</v>
      </c>
      <c r="C36" s="97">
        <f>[1]ORDEN!HI33</f>
        <v>4</v>
      </c>
      <c r="D36" s="97">
        <f>[1]ORDEN!HJ33</f>
        <v>6</v>
      </c>
      <c r="E36" s="32">
        <f t="shared" si="0"/>
        <v>66.666666666666657</v>
      </c>
    </row>
    <row r="37" spans="1:5" ht="15.75" x14ac:dyDescent="0.2">
      <c r="A37" s="4">
        <v>32</v>
      </c>
      <c r="B37" s="3" t="s">
        <v>27</v>
      </c>
      <c r="C37" s="97">
        <f>[1]ORDEN!HI34</f>
        <v>12</v>
      </c>
      <c r="D37" s="97">
        <f>[1]ORDEN!HJ34</f>
        <v>12</v>
      </c>
      <c r="E37" s="32">
        <f t="shared" si="0"/>
        <v>100</v>
      </c>
    </row>
    <row r="38" spans="1:5" ht="15.75" x14ac:dyDescent="0.2">
      <c r="A38" s="4">
        <v>33</v>
      </c>
      <c r="B38" s="3" t="s">
        <v>60</v>
      </c>
      <c r="C38" s="97">
        <f>[1]ORDEN!HI35</f>
        <v>240</v>
      </c>
      <c r="D38" s="97">
        <f>[1]ORDEN!HJ35</f>
        <v>220</v>
      </c>
      <c r="E38" s="32">
        <f t="shared" si="0"/>
        <v>109.09090909090908</v>
      </c>
    </row>
    <row r="39" spans="1:5" ht="15.75" x14ac:dyDescent="0.2">
      <c r="A39" s="4">
        <v>34</v>
      </c>
      <c r="B39" s="3" t="s">
        <v>43</v>
      </c>
      <c r="C39" s="97">
        <f>[1]ORDEN!HI36</f>
        <v>57</v>
      </c>
      <c r="D39" s="97">
        <f>[1]ORDEN!HJ36</f>
        <v>38</v>
      </c>
      <c r="E39" s="32">
        <f t="shared" si="0"/>
        <v>150</v>
      </c>
    </row>
    <row r="40" spans="1:5" ht="15.75" x14ac:dyDescent="0.2">
      <c r="A40" s="4">
        <v>35</v>
      </c>
      <c r="B40" s="3" t="s">
        <v>44</v>
      </c>
      <c r="C40" s="97">
        <f>[1]ORDEN!HI37</f>
        <v>29</v>
      </c>
      <c r="D40" s="97">
        <f>[1]ORDEN!HJ37</f>
        <v>30</v>
      </c>
      <c r="E40" s="32">
        <f t="shared" si="0"/>
        <v>96.666666666666671</v>
      </c>
    </row>
    <row r="41" spans="1:5" ht="15.75" x14ac:dyDescent="0.2">
      <c r="A41" s="4">
        <v>36</v>
      </c>
      <c r="B41" s="3" t="s">
        <v>45</v>
      </c>
      <c r="C41" s="97">
        <f>[1]ORDEN!HI38</f>
        <v>133</v>
      </c>
      <c r="D41" s="97">
        <f>[1]ORDEN!HJ38</f>
        <v>134</v>
      </c>
      <c r="E41" s="32">
        <f t="shared" si="0"/>
        <v>99.253731343283576</v>
      </c>
    </row>
    <row r="42" spans="1:5" ht="15.75" x14ac:dyDescent="0.2">
      <c r="A42" s="4">
        <v>37</v>
      </c>
      <c r="B42" s="3" t="s">
        <v>4</v>
      </c>
      <c r="C42" s="97">
        <f>[1]ORDEN!HI39</f>
        <v>11</v>
      </c>
      <c r="D42" s="97">
        <f>[1]ORDEN!HJ39</f>
        <v>11</v>
      </c>
      <c r="E42" s="32">
        <f t="shared" si="0"/>
        <v>100</v>
      </c>
    </row>
    <row r="43" spans="1:5" ht="15.75" x14ac:dyDescent="0.2">
      <c r="A43" s="4">
        <v>38</v>
      </c>
      <c r="B43" s="3" t="s">
        <v>46</v>
      </c>
      <c r="C43" s="97">
        <f>[1]ORDEN!HI40</f>
        <v>26</v>
      </c>
      <c r="D43" s="97">
        <f>[1]ORDEN!HJ40</f>
        <v>25</v>
      </c>
      <c r="E43" s="32">
        <f t="shared" si="0"/>
        <v>104</v>
      </c>
    </row>
    <row r="44" spans="1:5" ht="15.75" x14ac:dyDescent="0.2">
      <c r="A44" s="4">
        <v>39</v>
      </c>
      <c r="B44" s="2" t="s">
        <v>22</v>
      </c>
      <c r="C44" s="97">
        <f>[1]ORDEN!HI41</f>
        <v>5</v>
      </c>
      <c r="D44" s="97">
        <f>[1]ORDEN!HJ41</f>
        <v>3</v>
      </c>
      <c r="E44" s="32">
        <f t="shared" si="0"/>
        <v>166.66666666666669</v>
      </c>
    </row>
    <row r="45" spans="1:5" ht="15.75" x14ac:dyDescent="0.2">
      <c r="A45" s="4">
        <v>40</v>
      </c>
      <c r="B45" s="2" t="s">
        <v>47</v>
      </c>
      <c r="C45" s="97">
        <f>[1]ORDEN!HI42</f>
        <v>144</v>
      </c>
      <c r="D45" s="97">
        <f>[1]ORDEN!HJ42</f>
        <v>40</v>
      </c>
      <c r="E45" s="32">
        <f t="shared" si="0"/>
        <v>360</v>
      </c>
    </row>
    <row r="46" spans="1:5" ht="16.5" customHeight="1" x14ac:dyDescent="0.2">
      <c r="A46" s="4">
        <v>41</v>
      </c>
      <c r="B46" s="33" t="s">
        <v>126</v>
      </c>
      <c r="C46" s="97">
        <f>[1]ORDEN!HI43</f>
        <v>16</v>
      </c>
      <c r="D46" s="97">
        <f>[1]ORDEN!HJ43</f>
        <v>16</v>
      </c>
      <c r="E46" s="32">
        <f t="shared" si="0"/>
        <v>100</v>
      </c>
    </row>
    <row r="47" spans="1:5" ht="15.75" x14ac:dyDescent="0.2">
      <c r="A47" s="4">
        <v>42</v>
      </c>
      <c r="B47" s="2" t="s">
        <v>30</v>
      </c>
      <c r="C47" s="97">
        <f>[1]ORDEN!HI44</f>
        <v>9</v>
      </c>
      <c r="D47" s="97">
        <f>[1]ORDEN!HJ44</f>
        <v>10</v>
      </c>
      <c r="E47" s="32">
        <f t="shared" si="0"/>
        <v>90</v>
      </c>
    </row>
    <row r="48" spans="1:5" ht="15.75" x14ac:dyDescent="0.2">
      <c r="A48" s="4">
        <v>43</v>
      </c>
      <c r="B48" s="2" t="s">
        <v>48</v>
      </c>
      <c r="C48" s="97">
        <f>[1]ORDEN!HI45</f>
        <v>8</v>
      </c>
      <c r="D48" s="97">
        <f>[1]ORDEN!HJ45</f>
        <v>6</v>
      </c>
      <c r="E48" s="32">
        <f t="shared" si="0"/>
        <v>133.33333333333331</v>
      </c>
    </row>
    <row r="49" spans="1:5" ht="15.75" x14ac:dyDescent="0.2">
      <c r="A49" s="4">
        <v>44</v>
      </c>
      <c r="B49" s="2" t="s">
        <v>5</v>
      </c>
      <c r="C49" s="97">
        <f>[1]ORDEN!HI46</f>
        <v>6</v>
      </c>
      <c r="D49" s="97">
        <f>[1]ORDEN!HJ46</f>
        <v>6</v>
      </c>
      <c r="E49" s="32">
        <f t="shared" si="0"/>
        <v>100</v>
      </c>
    </row>
    <row r="50" spans="1:5" ht="15.75" x14ac:dyDescent="0.2">
      <c r="A50" s="4">
        <v>45</v>
      </c>
      <c r="B50" s="2" t="s">
        <v>49</v>
      </c>
      <c r="C50" s="97">
        <f>[1]ORDEN!HI47</f>
        <v>10</v>
      </c>
      <c r="D50" s="97">
        <f>[1]ORDEN!HJ47</f>
        <v>5</v>
      </c>
      <c r="E50" s="32">
        <f t="shared" si="0"/>
        <v>200</v>
      </c>
    </row>
    <row r="51" spans="1:5" ht="15.75" x14ac:dyDescent="0.2">
      <c r="A51" s="4">
        <v>46</v>
      </c>
      <c r="B51" s="2" t="s">
        <v>23</v>
      </c>
      <c r="C51" s="97">
        <f>[1]ORDEN!HI48</f>
        <v>9</v>
      </c>
      <c r="D51" s="97">
        <f>[1]ORDEN!HJ48</f>
        <v>3</v>
      </c>
      <c r="E51" s="32">
        <f t="shared" si="0"/>
        <v>300</v>
      </c>
    </row>
    <row r="52" spans="1:5" ht="15.75" x14ac:dyDescent="0.2">
      <c r="A52" s="4">
        <v>47</v>
      </c>
      <c r="B52" s="2" t="s">
        <v>50</v>
      </c>
      <c r="C52" s="97">
        <f>[1]ORDEN!HI49</f>
        <v>53</v>
      </c>
      <c r="D52" s="97">
        <f>[1]ORDEN!HJ49</f>
        <v>42</v>
      </c>
      <c r="E52" s="32">
        <f t="shared" si="0"/>
        <v>126.19047619047619</v>
      </c>
    </row>
    <row r="53" spans="1:5" ht="15.75" x14ac:dyDescent="0.2">
      <c r="A53" s="4">
        <v>48</v>
      </c>
      <c r="B53" s="3" t="s">
        <v>0</v>
      </c>
      <c r="C53" s="97">
        <f>[1]ORDEN!HI50</f>
        <v>20</v>
      </c>
      <c r="D53" s="97">
        <f>[1]ORDEN!HJ50</f>
        <v>18</v>
      </c>
      <c r="E53" s="32">
        <f t="shared" si="0"/>
        <v>111.11111111111111</v>
      </c>
    </row>
    <row r="54" spans="1:5" ht="15.75" x14ac:dyDescent="0.2">
      <c r="A54" s="4">
        <v>49</v>
      </c>
      <c r="B54" s="3" t="s">
        <v>51</v>
      </c>
      <c r="C54" s="97">
        <f>[1]ORDEN!HI51</f>
        <v>4</v>
      </c>
      <c r="D54" s="97">
        <f>[1]ORDEN!HJ51</f>
        <v>19</v>
      </c>
      <c r="E54" s="32">
        <f t="shared" si="0"/>
        <v>21.052631578947366</v>
      </c>
    </row>
    <row r="55" spans="1:5" ht="15.75" x14ac:dyDescent="0.2">
      <c r="A55" s="4">
        <v>50</v>
      </c>
      <c r="B55" s="3" t="s">
        <v>59</v>
      </c>
      <c r="C55" s="97">
        <f>[1]ORDEN!HI52</f>
        <v>4</v>
      </c>
      <c r="D55" s="97">
        <f>[1]ORDEN!HJ52</f>
        <v>4</v>
      </c>
      <c r="E55" s="32">
        <f t="shared" si="0"/>
        <v>100</v>
      </c>
    </row>
    <row r="56" spans="1:5" ht="15.75" x14ac:dyDescent="0.2">
      <c r="A56" s="4">
        <v>51</v>
      </c>
      <c r="B56" s="3" t="s">
        <v>52</v>
      </c>
      <c r="C56" s="97">
        <f>[1]ORDEN!HI53</f>
        <v>14</v>
      </c>
      <c r="D56" s="97">
        <f>[1]ORDEN!HJ53</f>
        <v>14</v>
      </c>
      <c r="E56" s="32">
        <f t="shared" si="0"/>
        <v>100</v>
      </c>
    </row>
    <row r="57" spans="1:5" ht="15.75" x14ac:dyDescent="0.2">
      <c r="A57" s="4">
        <v>52</v>
      </c>
      <c r="B57" s="3" t="s">
        <v>7</v>
      </c>
      <c r="C57" s="97">
        <f>[1]ORDEN!HI54</f>
        <v>4</v>
      </c>
      <c r="D57" s="97">
        <f>[1]ORDEN!HJ54</f>
        <v>5</v>
      </c>
      <c r="E57" s="32">
        <f t="shared" si="0"/>
        <v>80</v>
      </c>
    </row>
    <row r="58" spans="1:5" ht="15.75" x14ac:dyDescent="0.2">
      <c r="A58" s="4">
        <v>53</v>
      </c>
      <c r="B58" s="3" t="s">
        <v>53</v>
      </c>
      <c r="C58" s="97">
        <f>[1]ORDEN!HI55</f>
        <v>26</v>
      </c>
      <c r="D58" s="97">
        <f>[1]ORDEN!HJ55</f>
        <v>30</v>
      </c>
      <c r="E58" s="32">
        <f t="shared" si="0"/>
        <v>86.666666666666671</v>
      </c>
    </row>
    <row r="59" spans="1:5" ht="15.75" x14ac:dyDescent="0.2">
      <c r="A59" s="4">
        <v>54</v>
      </c>
      <c r="B59" s="3" t="s">
        <v>159</v>
      </c>
      <c r="C59" s="97">
        <f>[1]ORDEN!HI56</f>
        <v>17</v>
      </c>
      <c r="D59" s="97">
        <f>[1]ORDEN!HJ56</f>
        <v>5</v>
      </c>
      <c r="E59" s="32">
        <f t="shared" si="0"/>
        <v>340</v>
      </c>
    </row>
    <row r="60" spans="1:5" ht="15.75" x14ac:dyDescent="0.2">
      <c r="A60" s="4" t="s">
        <v>19</v>
      </c>
      <c r="B60" s="3" t="s">
        <v>16</v>
      </c>
      <c r="C60" s="97">
        <f>[1]ORDEN!HI57</f>
        <v>5</v>
      </c>
      <c r="D60" s="97">
        <f>[1]ORDEN!HJ57</f>
        <v>5</v>
      </c>
      <c r="E60" s="32">
        <f t="shared" si="0"/>
        <v>100</v>
      </c>
    </row>
    <row r="61" spans="1:5" ht="15.75" x14ac:dyDescent="0.2">
      <c r="A61" s="4" t="s">
        <v>20</v>
      </c>
      <c r="B61" s="3" t="s">
        <v>17</v>
      </c>
      <c r="C61" s="97">
        <f>[1]ORDEN!HI58</f>
        <v>13</v>
      </c>
      <c r="D61" s="97">
        <f>[1]ORDEN!HJ58</f>
        <v>9</v>
      </c>
      <c r="E61" s="32">
        <f t="shared" si="0"/>
        <v>144.44444444444443</v>
      </c>
    </row>
    <row r="62" spans="1:5" ht="15.75" x14ac:dyDescent="0.2">
      <c r="A62" s="4" t="s">
        <v>21</v>
      </c>
      <c r="B62" s="3" t="s">
        <v>18</v>
      </c>
      <c r="C62" s="97">
        <f>[1]ORDEN!HI59</f>
        <v>4</v>
      </c>
      <c r="D62" s="97">
        <f>[1]ORDEN!HJ59</f>
        <v>4</v>
      </c>
      <c r="E62" s="32">
        <f t="shared" si="0"/>
        <v>100</v>
      </c>
    </row>
    <row r="63" spans="1:5" ht="15.75" x14ac:dyDescent="0.2">
      <c r="A63" s="4" t="s">
        <v>54</v>
      </c>
      <c r="B63" s="3" t="s">
        <v>56</v>
      </c>
      <c r="C63" s="97">
        <f>[1]ORDEN!HI60</f>
        <v>2</v>
      </c>
      <c r="D63" s="97">
        <f>[1]ORDEN!HJ60</f>
        <v>3</v>
      </c>
      <c r="E63" s="32">
        <f t="shared" si="0"/>
        <v>66.666666666666657</v>
      </c>
    </row>
    <row r="64" spans="1:5" ht="15.75" x14ac:dyDescent="0.2">
      <c r="A64" s="4" t="s">
        <v>55</v>
      </c>
      <c r="B64" s="3" t="s">
        <v>58</v>
      </c>
      <c r="C64" s="97">
        <f>[1]ORDEN!HI61</f>
        <v>5</v>
      </c>
      <c r="D64" s="97">
        <f>[1]ORDEN!HJ61</f>
        <v>6</v>
      </c>
      <c r="E64" s="32">
        <f t="shared" si="0"/>
        <v>83.333333333333343</v>
      </c>
    </row>
    <row r="65" spans="1:5" ht="15.75" x14ac:dyDescent="0.2">
      <c r="A65" s="4">
        <v>60</v>
      </c>
      <c r="B65" s="3" t="s">
        <v>57</v>
      </c>
      <c r="C65" s="97">
        <f>[1]ORDEN!HI62</f>
        <v>7</v>
      </c>
      <c r="D65" s="97">
        <f>[1]ORDEN!HJ62</f>
        <v>6</v>
      </c>
      <c r="E65" s="32">
        <f t="shared" si="0"/>
        <v>116.66666666666667</v>
      </c>
    </row>
    <row r="66" spans="1:5" ht="15.75" x14ac:dyDescent="0.2">
      <c r="A66" s="4">
        <v>61</v>
      </c>
      <c r="B66" s="3" t="s">
        <v>96</v>
      </c>
      <c r="C66" s="97">
        <f>[1]ORDEN!HI63</f>
        <v>8</v>
      </c>
      <c r="D66" s="97">
        <f>[1]ORDEN!HJ63</f>
        <v>12</v>
      </c>
      <c r="E66" s="32">
        <f t="shared" si="0"/>
        <v>66.666666666666657</v>
      </c>
    </row>
    <row r="67" spans="1:5" ht="15.75" x14ac:dyDescent="0.2">
      <c r="A67" s="4">
        <v>62</v>
      </c>
      <c r="B67" s="3" t="s">
        <v>118</v>
      </c>
      <c r="C67" s="97">
        <f>[1]ORDEN!HI64</f>
        <v>2</v>
      </c>
      <c r="D67" s="97">
        <f>[1]ORDEN!HJ64</f>
        <v>2</v>
      </c>
      <c r="E67" s="32">
        <f t="shared" si="0"/>
        <v>100</v>
      </c>
    </row>
    <row r="68" spans="1:5" ht="15.75" x14ac:dyDescent="0.2">
      <c r="A68" s="4">
        <v>63</v>
      </c>
      <c r="B68" s="3" t="s">
        <v>143</v>
      </c>
      <c r="C68" s="97">
        <f>[1]ORDEN!HI65</f>
        <v>8</v>
      </c>
      <c r="D68" s="97">
        <f>[1]ORDEN!HJ65</f>
        <v>10</v>
      </c>
      <c r="E68" s="32">
        <f t="shared" si="0"/>
        <v>80</v>
      </c>
    </row>
    <row r="69" spans="1:5" ht="15.75" x14ac:dyDescent="0.2">
      <c r="A69" s="4">
        <v>64</v>
      </c>
      <c r="B69" s="3" t="s">
        <v>144</v>
      </c>
      <c r="C69" s="97">
        <f>[1]ORDEN!HI66</f>
        <v>5</v>
      </c>
      <c r="D69" s="97">
        <f>[1]ORDEN!HJ66</f>
        <v>5</v>
      </c>
      <c r="E69" s="32">
        <f t="shared" si="0"/>
        <v>100</v>
      </c>
    </row>
    <row r="70" spans="1:5" ht="15.75" x14ac:dyDescent="0.2">
      <c r="A70" s="4">
        <v>65</v>
      </c>
      <c r="B70" s="3" t="s">
        <v>145</v>
      </c>
      <c r="C70" s="97">
        <f>[1]ORDEN!HI67</f>
        <v>4</v>
      </c>
      <c r="D70" s="97">
        <f>[1]ORDEN!HJ67</f>
        <v>4</v>
      </c>
      <c r="E70" s="32">
        <f t="shared" ref="E70:E91" si="1">IFERROR(C70/D70*100,0)</f>
        <v>100</v>
      </c>
    </row>
    <row r="71" spans="1:5" ht="15.75" x14ac:dyDescent="0.2">
      <c r="A71" s="4">
        <v>66</v>
      </c>
      <c r="B71" s="3" t="s">
        <v>146</v>
      </c>
      <c r="C71" s="97">
        <f>[1]ORDEN!HI68</f>
        <v>1</v>
      </c>
      <c r="D71" s="97">
        <f>[1]ORDEN!HJ68</f>
        <v>1</v>
      </c>
      <c r="E71" s="32">
        <f t="shared" si="1"/>
        <v>100</v>
      </c>
    </row>
    <row r="72" spans="1:5" ht="15.75" x14ac:dyDescent="0.2">
      <c r="A72" s="4">
        <v>67</v>
      </c>
      <c r="B72" s="3" t="s">
        <v>149</v>
      </c>
      <c r="C72" s="97">
        <f>[1]ORDEN!HI69</f>
        <v>6</v>
      </c>
      <c r="D72" s="97">
        <f>[1]ORDEN!HJ69</f>
        <v>6</v>
      </c>
      <c r="E72" s="32">
        <f t="shared" si="1"/>
        <v>100</v>
      </c>
    </row>
    <row r="73" spans="1:5" ht="15.75" x14ac:dyDescent="0.2">
      <c r="A73" s="4">
        <v>68</v>
      </c>
      <c r="B73" s="3" t="s">
        <v>150</v>
      </c>
      <c r="C73" s="97">
        <f>[1]ORDEN!HI70</f>
        <v>2</v>
      </c>
      <c r="D73" s="97">
        <f>[1]ORDEN!HJ70</f>
        <v>2</v>
      </c>
      <c r="E73" s="32">
        <f t="shared" si="1"/>
        <v>100</v>
      </c>
    </row>
    <row r="74" spans="1:5" ht="15.75" x14ac:dyDescent="0.2">
      <c r="A74" s="4">
        <v>69</v>
      </c>
      <c r="B74" s="3" t="s">
        <v>151</v>
      </c>
      <c r="C74" s="97">
        <f>[1]ORDEN!HI71</f>
        <v>30</v>
      </c>
      <c r="D74" s="97">
        <f>[1]ORDEN!HJ71</f>
        <v>16</v>
      </c>
      <c r="E74" s="32">
        <f t="shared" si="1"/>
        <v>187.5</v>
      </c>
    </row>
    <row r="75" spans="1:5" ht="15.75" x14ac:dyDescent="0.2">
      <c r="A75" s="4">
        <v>70</v>
      </c>
      <c r="B75" s="3" t="s">
        <v>152</v>
      </c>
      <c r="C75" s="97">
        <f>[1]ORDEN!HI72</f>
        <v>2</v>
      </c>
      <c r="D75" s="97">
        <f>[1]ORDEN!HJ72</f>
        <v>2</v>
      </c>
      <c r="E75" s="32">
        <f t="shared" si="1"/>
        <v>100</v>
      </c>
    </row>
    <row r="76" spans="1:5" ht="15.75" x14ac:dyDescent="0.2">
      <c r="A76" s="4">
        <v>71</v>
      </c>
      <c r="B76" s="3" t="s">
        <v>153</v>
      </c>
      <c r="C76" s="97">
        <f>[1]ORDEN!HI73</f>
        <v>9</v>
      </c>
      <c r="D76" s="97">
        <f>[1]ORDEN!HJ73</f>
        <v>9</v>
      </c>
      <c r="E76" s="32">
        <f t="shared" si="1"/>
        <v>100</v>
      </c>
    </row>
    <row r="77" spans="1:5" ht="15.75" x14ac:dyDescent="0.2">
      <c r="A77" s="4">
        <v>72</v>
      </c>
      <c r="B77" s="3" t="s">
        <v>154</v>
      </c>
      <c r="C77" s="97">
        <f>[1]ORDEN!HI74</f>
        <v>1</v>
      </c>
      <c r="D77" s="97">
        <f>[1]ORDEN!HJ74</f>
        <v>1</v>
      </c>
      <c r="E77" s="32">
        <f t="shared" si="1"/>
        <v>100</v>
      </c>
    </row>
    <row r="78" spans="1:5" ht="15.75" x14ac:dyDescent="0.2">
      <c r="A78" s="4">
        <v>73</v>
      </c>
      <c r="B78" s="3" t="s">
        <v>155</v>
      </c>
      <c r="C78" s="97">
        <f>[1]ORDEN!HI75</f>
        <v>9</v>
      </c>
      <c r="D78" s="97">
        <f>[1]ORDEN!HJ75</f>
        <v>9</v>
      </c>
      <c r="E78" s="32">
        <f t="shared" si="1"/>
        <v>100</v>
      </c>
    </row>
    <row r="79" spans="1:5" ht="15.75" x14ac:dyDescent="0.2">
      <c r="A79" s="4">
        <v>74</v>
      </c>
      <c r="B79" s="3" t="s">
        <v>211</v>
      </c>
      <c r="C79" s="97">
        <f>[1]ORDEN!HI76</f>
        <v>2</v>
      </c>
      <c r="D79" s="97">
        <f>[1]ORDEN!HJ76</f>
        <v>2</v>
      </c>
      <c r="E79" s="32">
        <f t="shared" si="1"/>
        <v>100</v>
      </c>
    </row>
    <row r="80" spans="1:5" ht="15.75" x14ac:dyDescent="0.2">
      <c r="A80" s="4">
        <v>75</v>
      </c>
      <c r="B80" s="3" t="s">
        <v>212</v>
      </c>
      <c r="C80" s="97">
        <f>[1]ORDEN!HI77</f>
        <v>0</v>
      </c>
      <c r="D80" s="97">
        <f>[1]ORDEN!HJ77</f>
        <v>0</v>
      </c>
      <c r="E80" s="32">
        <f t="shared" si="1"/>
        <v>0</v>
      </c>
    </row>
    <row r="81" spans="1:5" ht="15.75" x14ac:dyDescent="0.2">
      <c r="A81" s="4">
        <v>76</v>
      </c>
      <c r="B81" s="3" t="s">
        <v>213</v>
      </c>
      <c r="C81" s="97">
        <f>[1]ORDEN!HI78</f>
        <v>10</v>
      </c>
      <c r="D81" s="97">
        <f>[1]ORDEN!HJ78</f>
        <v>10</v>
      </c>
      <c r="E81" s="32">
        <f t="shared" si="1"/>
        <v>100</v>
      </c>
    </row>
    <row r="82" spans="1:5" ht="15.75" x14ac:dyDescent="0.2">
      <c r="A82" s="4">
        <v>77</v>
      </c>
      <c r="B82" s="3" t="s">
        <v>214</v>
      </c>
      <c r="C82" s="97">
        <f>[1]ORDEN!HI79</f>
        <v>2</v>
      </c>
      <c r="D82" s="97">
        <f>[1]ORDEN!HJ79</f>
        <v>1</v>
      </c>
      <c r="E82" s="32">
        <f t="shared" si="1"/>
        <v>200</v>
      </c>
    </row>
    <row r="83" spans="1:5" ht="15.75" x14ac:dyDescent="0.2">
      <c r="A83" s="4">
        <v>78</v>
      </c>
      <c r="B83" s="3" t="s">
        <v>215</v>
      </c>
      <c r="C83" s="97">
        <f>[1]ORDEN!HI80</f>
        <v>1</v>
      </c>
      <c r="D83" s="97">
        <f>[1]ORDEN!HJ80</f>
        <v>1</v>
      </c>
      <c r="E83" s="32">
        <f t="shared" si="1"/>
        <v>100</v>
      </c>
    </row>
    <row r="84" spans="1:5" ht="15.75" x14ac:dyDescent="0.2">
      <c r="A84" s="4">
        <v>79</v>
      </c>
      <c r="B84" s="3" t="s">
        <v>253</v>
      </c>
      <c r="C84" s="97">
        <f>[1]ORDEN!HI81</f>
        <v>2</v>
      </c>
      <c r="D84" s="97">
        <f>[1]ORDEN!HJ81</f>
        <v>2</v>
      </c>
      <c r="E84" s="32">
        <f t="shared" si="1"/>
        <v>100</v>
      </c>
    </row>
    <row r="85" spans="1:5" ht="15.75" x14ac:dyDescent="0.2">
      <c r="A85" s="4">
        <v>80</v>
      </c>
      <c r="B85" s="3" t="s">
        <v>254</v>
      </c>
      <c r="C85" s="97">
        <f>[1]ORDEN!HI82</f>
        <v>0</v>
      </c>
      <c r="D85" s="97">
        <f>[1]ORDEN!HJ82</f>
        <v>0</v>
      </c>
      <c r="E85" s="32">
        <f t="shared" si="1"/>
        <v>0</v>
      </c>
    </row>
    <row r="86" spans="1:5" ht="15.75" x14ac:dyDescent="0.2">
      <c r="A86" s="4">
        <v>81</v>
      </c>
      <c r="B86" s="3" t="s">
        <v>255</v>
      </c>
      <c r="C86" s="97">
        <f>[1]ORDEN!HI83</f>
        <v>1</v>
      </c>
      <c r="D86" s="97">
        <f>[1]ORDEN!HJ83</f>
        <v>1</v>
      </c>
      <c r="E86" s="32">
        <f t="shared" si="1"/>
        <v>100</v>
      </c>
    </row>
    <row r="87" spans="1:5" ht="15.75" x14ac:dyDescent="0.2">
      <c r="A87" s="4">
        <v>82</v>
      </c>
      <c r="B87" s="3" t="s">
        <v>256</v>
      </c>
      <c r="C87" s="97">
        <f>[1]ORDEN!HI84</f>
        <v>3</v>
      </c>
      <c r="D87" s="97">
        <f>[1]ORDEN!HJ84</f>
        <v>3</v>
      </c>
      <c r="E87" s="32">
        <f t="shared" si="1"/>
        <v>100</v>
      </c>
    </row>
    <row r="88" spans="1:5" ht="15.75" x14ac:dyDescent="0.2">
      <c r="A88" s="4">
        <v>83</v>
      </c>
      <c r="B88" s="3" t="s">
        <v>257</v>
      </c>
      <c r="C88" s="97">
        <f>[1]ORDEN!HI85</f>
        <v>1</v>
      </c>
      <c r="D88" s="97">
        <f>[1]ORDEN!HJ85</f>
        <v>1</v>
      </c>
      <c r="E88" s="32">
        <f t="shared" si="1"/>
        <v>100</v>
      </c>
    </row>
    <row r="89" spans="1:5" ht="15.75" x14ac:dyDescent="0.2">
      <c r="A89" s="4">
        <v>84</v>
      </c>
      <c r="B89" s="3" t="s">
        <v>258</v>
      </c>
      <c r="C89" s="97">
        <f>[1]ORDEN!HI86</f>
        <v>2</v>
      </c>
      <c r="D89" s="97">
        <f>[1]ORDEN!HJ86</f>
        <v>2</v>
      </c>
      <c r="E89" s="32">
        <f t="shared" si="1"/>
        <v>100</v>
      </c>
    </row>
    <row r="90" spans="1:5" ht="15.75" x14ac:dyDescent="0.2">
      <c r="A90" s="4">
        <v>85</v>
      </c>
      <c r="B90" s="3" t="s">
        <v>259</v>
      </c>
      <c r="C90" s="97">
        <f>[1]ORDEN!HI87</f>
        <v>2</v>
      </c>
      <c r="D90" s="97">
        <f>[1]ORDEN!HJ87</f>
        <v>2</v>
      </c>
      <c r="E90" s="32">
        <f t="shared" si="1"/>
        <v>100</v>
      </c>
    </row>
    <row r="91" spans="1:5" ht="16.5" thickBot="1" x14ac:dyDescent="0.25">
      <c r="A91" s="4">
        <v>86</v>
      </c>
      <c r="B91" s="3" t="s">
        <v>260</v>
      </c>
      <c r="C91" s="97">
        <f>[1]ORDEN!HI88</f>
        <v>2</v>
      </c>
      <c r="D91" s="97">
        <f>[1]ORDEN!HJ88</f>
        <v>2</v>
      </c>
      <c r="E91" s="32">
        <f t="shared" si="1"/>
        <v>100</v>
      </c>
    </row>
    <row r="92" spans="1:5" ht="17.25" thickTop="1" thickBot="1" x14ac:dyDescent="0.25">
      <c r="A92" s="242" t="s">
        <v>6</v>
      </c>
      <c r="B92" s="243"/>
      <c r="C92" s="30">
        <f>SUM(C6:C91)</f>
        <v>1864</v>
      </c>
      <c r="D92" s="30">
        <f>SUM(D6:D91)</f>
        <v>1760</v>
      </c>
      <c r="E92" s="14">
        <f t="shared" ref="E92" si="2">+C92/D92*100</f>
        <v>105.90909090909091</v>
      </c>
    </row>
    <row r="93" spans="1:5" ht="18.75" customHeight="1" thickTop="1" x14ac:dyDescent="0.2">
      <c r="A93" s="270" t="s">
        <v>237</v>
      </c>
      <c r="B93" s="270"/>
      <c r="C93" s="270"/>
      <c r="D93" s="270"/>
      <c r="E93" s="270"/>
    </row>
    <row r="94" spans="1:5" ht="15.75" x14ac:dyDescent="0.2">
      <c r="A94" s="6"/>
      <c r="B94" s="8"/>
      <c r="C94" s="9"/>
      <c r="D94" s="9"/>
    </row>
  </sheetData>
  <mergeCells count="6">
    <mergeCell ref="A93:E93"/>
    <mergeCell ref="A1:E1"/>
    <mergeCell ref="C4:E4"/>
    <mergeCell ref="A92:B92"/>
    <mergeCell ref="A4:A5"/>
    <mergeCell ref="B4:B5"/>
  </mergeCells>
  <phoneticPr fontId="4" type="noConversion"/>
  <printOptions horizontalCentered="1"/>
  <pageMargins left="0.35433070866141736" right="0.35433070866141736" top="0.39370078740157483" bottom="0.39370078740157483" header="0" footer="0"/>
  <pageSetup scale="48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4"/>
  <sheetViews>
    <sheetView view="pageBreakPreview" zoomScale="90" zoomScaleNormal="100" zoomScaleSheetLayoutView="90" workbookViewId="0">
      <selection activeCell="G8" sqref="G8"/>
    </sheetView>
  </sheetViews>
  <sheetFormatPr baseColWidth="10" defaultRowHeight="12.75" x14ac:dyDescent="0.2"/>
  <cols>
    <col min="1" max="1" width="8" customWidth="1"/>
    <col min="2" max="2" width="55.85546875" customWidth="1"/>
    <col min="3" max="3" width="19.42578125" customWidth="1"/>
    <col min="4" max="4" width="17.28515625" customWidth="1"/>
    <col min="5" max="5" width="12.28515625" customWidth="1"/>
  </cols>
  <sheetData>
    <row r="1" spans="1:5" ht="22.5" customHeight="1" x14ac:dyDescent="0.2">
      <c r="A1" s="251" t="s">
        <v>249</v>
      </c>
      <c r="B1" s="251"/>
      <c r="C1" s="251"/>
      <c r="D1" s="251"/>
      <c r="E1" s="251"/>
    </row>
    <row r="3" spans="1:5" ht="16.5" thickBot="1" x14ac:dyDescent="0.25">
      <c r="E3" s="29" t="s">
        <v>343</v>
      </c>
    </row>
    <row r="4" spans="1:5" ht="21.75" customHeight="1" thickTop="1" thickBot="1" x14ac:dyDescent="0.25">
      <c r="A4" s="246" t="s">
        <v>8</v>
      </c>
      <c r="B4" s="245" t="s">
        <v>66</v>
      </c>
      <c r="C4" s="245">
        <v>2012</v>
      </c>
      <c r="D4" s="245"/>
      <c r="E4" s="245"/>
    </row>
    <row r="5" spans="1:5" ht="60" customHeight="1" thickTop="1" thickBot="1" x14ac:dyDescent="0.25">
      <c r="A5" s="246"/>
      <c r="B5" s="245"/>
      <c r="C5" s="38" t="s">
        <v>70</v>
      </c>
      <c r="D5" s="38" t="s">
        <v>71</v>
      </c>
      <c r="E5" s="38" t="s">
        <v>10</v>
      </c>
    </row>
    <row r="6" spans="1:5" ht="15.75" customHeight="1" thickTop="1" x14ac:dyDescent="0.2">
      <c r="A6" s="39">
        <v>1</v>
      </c>
      <c r="B6" s="40" t="s">
        <v>11</v>
      </c>
      <c r="C6" s="96">
        <f>[1]ORDEN!HL3</f>
        <v>14</v>
      </c>
      <c r="D6" s="96">
        <f>[1]ORDEN!HM3</f>
        <v>40</v>
      </c>
      <c r="E6" s="32">
        <f t="shared" ref="E6:E69" si="0">IFERROR(C6/D6*100,0)</f>
        <v>35</v>
      </c>
    </row>
    <row r="7" spans="1:5" ht="15.75" customHeight="1" x14ac:dyDescent="0.2">
      <c r="A7" s="4">
        <v>2</v>
      </c>
      <c r="B7" s="2" t="s">
        <v>64</v>
      </c>
      <c r="C7" s="97">
        <f>[1]ORDEN!HL4</f>
        <v>21</v>
      </c>
      <c r="D7" s="97">
        <f>[1]ORDEN!HM4</f>
        <v>21</v>
      </c>
      <c r="E7" s="32">
        <f t="shared" si="0"/>
        <v>100</v>
      </c>
    </row>
    <row r="8" spans="1:5" ht="15.75" customHeight="1" x14ac:dyDescent="0.2">
      <c r="A8" s="4">
        <v>3</v>
      </c>
      <c r="B8" s="2" t="s">
        <v>12</v>
      </c>
      <c r="C8" s="97">
        <f>[1]ORDEN!HL5</f>
        <v>33</v>
      </c>
      <c r="D8" s="97">
        <f>[1]ORDEN!HM5</f>
        <v>35</v>
      </c>
      <c r="E8" s="32">
        <f t="shared" si="0"/>
        <v>94.285714285714278</v>
      </c>
    </row>
    <row r="9" spans="1:5" ht="15.75" customHeight="1" x14ac:dyDescent="0.2">
      <c r="A9" s="4">
        <v>4</v>
      </c>
      <c r="B9" s="2" t="s">
        <v>62</v>
      </c>
      <c r="C9" s="97">
        <f>[1]ORDEN!HL6</f>
        <v>87</v>
      </c>
      <c r="D9" s="97">
        <f>[1]ORDEN!HM6</f>
        <v>79</v>
      </c>
      <c r="E9" s="32">
        <f t="shared" si="0"/>
        <v>110.12658227848102</v>
      </c>
    </row>
    <row r="10" spans="1:5" ht="15.75" customHeight="1" x14ac:dyDescent="0.2">
      <c r="A10" s="4">
        <v>5</v>
      </c>
      <c r="B10" s="2" t="s">
        <v>13</v>
      </c>
      <c r="C10" s="97">
        <f>[1]ORDEN!HL7</f>
        <v>133</v>
      </c>
      <c r="D10" s="97">
        <f>[1]ORDEN!HM7</f>
        <v>100</v>
      </c>
      <c r="E10" s="32">
        <f t="shared" si="0"/>
        <v>133</v>
      </c>
    </row>
    <row r="11" spans="1:5" ht="15.75" customHeight="1" x14ac:dyDescent="0.2">
      <c r="A11" s="4">
        <v>6</v>
      </c>
      <c r="B11" s="2" t="s">
        <v>14</v>
      </c>
      <c r="C11" s="97">
        <f>[1]ORDEN!HL8</f>
        <v>27</v>
      </c>
      <c r="D11" s="97">
        <f>[1]ORDEN!HM8</f>
        <v>30</v>
      </c>
      <c r="E11" s="32">
        <f t="shared" si="0"/>
        <v>90</v>
      </c>
    </row>
    <row r="12" spans="1:5" ht="15.75" customHeight="1" x14ac:dyDescent="0.2">
      <c r="A12" s="4">
        <v>7</v>
      </c>
      <c r="B12" s="2" t="s">
        <v>1</v>
      </c>
      <c r="C12" s="97">
        <f>[1]ORDEN!HL9</f>
        <v>64</v>
      </c>
      <c r="D12" s="97">
        <f>[1]ORDEN!HM9</f>
        <v>75</v>
      </c>
      <c r="E12" s="32">
        <f t="shared" si="0"/>
        <v>85.333333333333343</v>
      </c>
    </row>
    <row r="13" spans="1:5" ht="15.75" customHeight="1" x14ac:dyDescent="0.2">
      <c r="A13" s="4">
        <v>8</v>
      </c>
      <c r="B13" s="2" t="s">
        <v>15</v>
      </c>
      <c r="C13" s="97">
        <f>[1]ORDEN!HL10</f>
        <v>11</v>
      </c>
      <c r="D13" s="97">
        <f>[1]ORDEN!HM10</f>
        <v>11</v>
      </c>
      <c r="E13" s="32">
        <f t="shared" si="0"/>
        <v>100</v>
      </c>
    </row>
    <row r="14" spans="1:5" ht="15.75" customHeight="1" x14ac:dyDescent="0.2">
      <c r="A14" s="4">
        <v>9</v>
      </c>
      <c r="B14" s="2" t="s">
        <v>32</v>
      </c>
      <c r="C14" s="97">
        <f>[1]ORDEN!HL11</f>
        <v>25</v>
      </c>
      <c r="D14" s="97">
        <f>[1]ORDEN!HM11</f>
        <v>7</v>
      </c>
      <c r="E14" s="32">
        <f t="shared" si="0"/>
        <v>357.14285714285717</v>
      </c>
    </row>
    <row r="15" spans="1:5" ht="15.75" customHeight="1" x14ac:dyDescent="0.2">
      <c r="A15" s="4">
        <v>10</v>
      </c>
      <c r="B15" s="2" t="s">
        <v>33</v>
      </c>
      <c r="C15" s="97">
        <f>[1]ORDEN!HL12</f>
        <v>15</v>
      </c>
      <c r="D15" s="97">
        <f>[1]ORDEN!HM12</f>
        <v>15</v>
      </c>
      <c r="E15" s="32">
        <f t="shared" si="0"/>
        <v>100</v>
      </c>
    </row>
    <row r="16" spans="1:5" ht="15.75" customHeight="1" x14ac:dyDescent="0.2">
      <c r="A16" s="4">
        <v>11</v>
      </c>
      <c r="B16" s="2" t="s">
        <v>63</v>
      </c>
      <c r="C16" s="97">
        <f>[1]ORDEN!HL13</f>
        <v>6</v>
      </c>
      <c r="D16" s="97">
        <f>[1]ORDEN!HM13</f>
        <v>6</v>
      </c>
      <c r="E16" s="32">
        <f t="shared" si="0"/>
        <v>100</v>
      </c>
    </row>
    <row r="17" spans="1:5" ht="15.75" x14ac:dyDescent="0.2">
      <c r="A17" s="4">
        <v>12</v>
      </c>
      <c r="B17" s="2" t="s">
        <v>25</v>
      </c>
      <c r="C17" s="97">
        <f>[1]ORDEN!HL14</f>
        <v>31</v>
      </c>
      <c r="D17" s="97">
        <f>[1]ORDEN!HM14</f>
        <v>9</v>
      </c>
      <c r="E17" s="32">
        <f t="shared" si="0"/>
        <v>344.44444444444446</v>
      </c>
    </row>
    <row r="18" spans="1:5" ht="15.75" x14ac:dyDescent="0.2">
      <c r="A18" s="4">
        <v>13</v>
      </c>
      <c r="B18" s="2" t="s">
        <v>65</v>
      </c>
      <c r="C18" s="97">
        <f>[1]ORDEN!HL15</f>
        <v>120</v>
      </c>
      <c r="D18" s="97">
        <f>[1]ORDEN!HM15</f>
        <v>78</v>
      </c>
      <c r="E18" s="32">
        <f t="shared" si="0"/>
        <v>153.84615384615387</v>
      </c>
    </row>
    <row r="19" spans="1:5" ht="15.75" x14ac:dyDescent="0.2">
      <c r="A19" s="4">
        <v>14</v>
      </c>
      <c r="B19" s="2" t="s">
        <v>34</v>
      </c>
      <c r="C19" s="97">
        <f>[1]ORDEN!HL16</f>
        <v>47</v>
      </c>
      <c r="D19" s="97">
        <f>[1]ORDEN!HM16</f>
        <v>45</v>
      </c>
      <c r="E19" s="32">
        <f t="shared" si="0"/>
        <v>104.44444444444446</v>
      </c>
    </row>
    <row r="20" spans="1:5" ht="15.75" x14ac:dyDescent="0.2">
      <c r="A20" s="4">
        <v>15</v>
      </c>
      <c r="B20" s="2" t="s">
        <v>26</v>
      </c>
      <c r="C20" s="97">
        <f>[1]ORDEN!HL17</f>
        <v>22</v>
      </c>
      <c r="D20" s="97">
        <f>[1]ORDEN!HM17</f>
        <v>20</v>
      </c>
      <c r="E20" s="32">
        <f t="shared" si="0"/>
        <v>110.00000000000001</v>
      </c>
    </row>
    <row r="21" spans="1:5" ht="15.75" x14ac:dyDescent="0.2">
      <c r="A21" s="4">
        <v>16</v>
      </c>
      <c r="B21" s="2" t="s">
        <v>35</v>
      </c>
      <c r="C21" s="97">
        <f>[1]ORDEN!HL18</f>
        <v>72</v>
      </c>
      <c r="D21" s="97">
        <f>[1]ORDEN!HM18</f>
        <v>18</v>
      </c>
      <c r="E21" s="32">
        <f t="shared" si="0"/>
        <v>400</v>
      </c>
    </row>
    <row r="22" spans="1:5" ht="15.75" x14ac:dyDescent="0.2">
      <c r="A22" s="4">
        <v>17</v>
      </c>
      <c r="B22" s="3" t="s">
        <v>28</v>
      </c>
      <c r="C22" s="97">
        <f>[1]ORDEN!HL19</f>
        <v>1</v>
      </c>
      <c r="D22" s="97">
        <f>[1]ORDEN!HM19</f>
        <v>1</v>
      </c>
      <c r="E22" s="32">
        <f t="shared" si="0"/>
        <v>100</v>
      </c>
    </row>
    <row r="23" spans="1:5" ht="15.75" x14ac:dyDescent="0.2">
      <c r="A23" s="4">
        <v>18</v>
      </c>
      <c r="B23" s="2" t="s">
        <v>29</v>
      </c>
      <c r="C23" s="97">
        <f>[1]ORDEN!HL20</f>
        <v>11</v>
      </c>
      <c r="D23" s="97">
        <f>[1]ORDEN!HM20</f>
        <v>2</v>
      </c>
      <c r="E23" s="32">
        <f t="shared" si="0"/>
        <v>550</v>
      </c>
    </row>
    <row r="24" spans="1:5" ht="15.75" x14ac:dyDescent="0.2">
      <c r="A24" s="4">
        <v>19</v>
      </c>
      <c r="B24" s="2" t="s">
        <v>24</v>
      </c>
      <c r="C24" s="97">
        <f>[1]ORDEN!HL21</f>
        <v>6</v>
      </c>
      <c r="D24" s="97">
        <f>[1]ORDEN!HM21</f>
        <v>4</v>
      </c>
      <c r="E24" s="32">
        <f t="shared" si="0"/>
        <v>150</v>
      </c>
    </row>
    <row r="25" spans="1:5" ht="15.75" x14ac:dyDescent="0.2">
      <c r="A25" s="4">
        <v>20</v>
      </c>
      <c r="B25" s="2" t="s">
        <v>125</v>
      </c>
      <c r="C25" s="97">
        <f>[1]ORDEN!HL22</f>
        <v>66</v>
      </c>
      <c r="D25" s="97">
        <f>[1]ORDEN!HM22</f>
        <v>25</v>
      </c>
      <c r="E25" s="32">
        <f t="shared" si="0"/>
        <v>264</v>
      </c>
    </row>
    <row r="26" spans="1:5" ht="15.75" x14ac:dyDescent="0.2">
      <c r="A26" s="4">
        <v>21</v>
      </c>
      <c r="B26" s="3" t="s">
        <v>31</v>
      </c>
      <c r="C26" s="97">
        <f>[1]ORDEN!HL23</f>
        <v>45</v>
      </c>
      <c r="D26" s="97">
        <f>[1]ORDEN!HM23</f>
        <v>29</v>
      </c>
      <c r="E26" s="32">
        <f t="shared" si="0"/>
        <v>155.17241379310346</v>
      </c>
    </row>
    <row r="27" spans="1:5" ht="15.75" x14ac:dyDescent="0.2">
      <c r="A27" s="4">
        <v>22</v>
      </c>
      <c r="B27" s="3" t="s">
        <v>9</v>
      </c>
      <c r="C27" s="97">
        <f>[1]ORDEN!HL24</f>
        <v>15</v>
      </c>
      <c r="D27" s="97">
        <f>[1]ORDEN!HM24</f>
        <v>11</v>
      </c>
      <c r="E27" s="32">
        <f t="shared" si="0"/>
        <v>136.36363636363635</v>
      </c>
    </row>
    <row r="28" spans="1:5" ht="15.75" x14ac:dyDescent="0.2">
      <c r="A28" s="4">
        <v>23</v>
      </c>
      <c r="B28" s="3" t="s">
        <v>36</v>
      </c>
      <c r="C28" s="97">
        <f>[1]ORDEN!HL25</f>
        <v>15</v>
      </c>
      <c r="D28" s="97">
        <f>[1]ORDEN!HM25</f>
        <v>15</v>
      </c>
      <c r="E28" s="32">
        <f t="shared" si="0"/>
        <v>100</v>
      </c>
    </row>
    <row r="29" spans="1:5" ht="15.75" x14ac:dyDescent="0.2">
      <c r="A29" s="4">
        <v>24</v>
      </c>
      <c r="B29" s="3" t="s">
        <v>37</v>
      </c>
      <c r="C29" s="97">
        <f>[1]ORDEN!HL26</f>
        <v>28</v>
      </c>
      <c r="D29" s="97">
        <f>[1]ORDEN!HM26</f>
        <v>28</v>
      </c>
      <c r="E29" s="32">
        <f t="shared" si="0"/>
        <v>100</v>
      </c>
    </row>
    <row r="30" spans="1:5" ht="15.75" x14ac:dyDescent="0.2">
      <c r="A30" s="4">
        <v>25</v>
      </c>
      <c r="B30" s="3" t="s">
        <v>38</v>
      </c>
      <c r="C30" s="97">
        <f>[1]ORDEN!HL27</f>
        <v>20</v>
      </c>
      <c r="D30" s="97">
        <f>[1]ORDEN!HM27</f>
        <v>17</v>
      </c>
      <c r="E30" s="32">
        <f t="shared" si="0"/>
        <v>117.64705882352942</v>
      </c>
    </row>
    <row r="31" spans="1:5" ht="15.75" x14ac:dyDescent="0.2">
      <c r="A31" s="4">
        <v>26</v>
      </c>
      <c r="B31" s="3" t="s">
        <v>39</v>
      </c>
      <c r="C31" s="97">
        <f>[1]ORDEN!HL28</f>
        <v>27</v>
      </c>
      <c r="D31" s="97">
        <f>[1]ORDEN!HM28</f>
        <v>32</v>
      </c>
      <c r="E31" s="32">
        <f t="shared" si="0"/>
        <v>84.375</v>
      </c>
    </row>
    <row r="32" spans="1:5" ht="15.75" x14ac:dyDescent="0.2">
      <c r="A32" s="4">
        <v>27</v>
      </c>
      <c r="B32" s="3" t="s">
        <v>40</v>
      </c>
      <c r="C32" s="97">
        <f>[1]ORDEN!HL29</f>
        <v>50</v>
      </c>
      <c r="D32" s="97">
        <f>[1]ORDEN!HM29</f>
        <v>45</v>
      </c>
      <c r="E32" s="32">
        <f t="shared" si="0"/>
        <v>111.11111111111111</v>
      </c>
    </row>
    <row r="33" spans="1:5" ht="15.75" x14ac:dyDescent="0.2">
      <c r="A33" s="4">
        <v>28</v>
      </c>
      <c r="B33" s="3" t="s">
        <v>3</v>
      </c>
      <c r="C33" s="97">
        <f>[1]ORDEN!HL30</f>
        <v>4</v>
      </c>
      <c r="D33" s="97">
        <f>[1]ORDEN!HM30</f>
        <v>4</v>
      </c>
      <c r="E33" s="32">
        <f t="shared" si="0"/>
        <v>100</v>
      </c>
    </row>
    <row r="34" spans="1:5" ht="15.75" x14ac:dyDescent="0.2">
      <c r="A34" s="4">
        <v>29</v>
      </c>
      <c r="B34" s="3" t="s">
        <v>2</v>
      </c>
      <c r="C34" s="97">
        <f>[1]ORDEN!HL31</f>
        <v>26</v>
      </c>
      <c r="D34" s="97">
        <f>[1]ORDEN!HM31</f>
        <v>26</v>
      </c>
      <c r="E34" s="32">
        <f t="shared" si="0"/>
        <v>100</v>
      </c>
    </row>
    <row r="35" spans="1:5" ht="15.75" x14ac:dyDescent="0.2">
      <c r="A35" s="4">
        <v>30</v>
      </c>
      <c r="B35" s="3" t="s">
        <v>41</v>
      </c>
      <c r="C35" s="97">
        <f>[1]ORDEN!HL32</f>
        <v>9</v>
      </c>
      <c r="D35" s="97">
        <f>[1]ORDEN!HM32</f>
        <v>9</v>
      </c>
      <c r="E35" s="32">
        <f t="shared" si="0"/>
        <v>100</v>
      </c>
    </row>
    <row r="36" spans="1:5" ht="15.75" x14ac:dyDescent="0.2">
      <c r="A36" s="4">
        <v>31</v>
      </c>
      <c r="B36" s="3" t="s">
        <v>42</v>
      </c>
      <c r="C36" s="97">
        <f>[1]ORDEN!HL33</f>
        <v>18</v>
      </c>
      <c r="D36" s="97">
        <f>[1]ORDEN!HM33</f>
        <v>18</v>
      </c>
      <c r="E36" s="32">
        <f t="shared" si="0"/>
        <v>100</v>
      </c>
    </row>
    <row r="37" spans="1:5" ht="15.75" x14ac:dyDescent="0.2">
      <c r="A37" s="4">
        <v>32</v>
      </c>
      <c r="B37" s="3" t="s">
        <v>27</v>
      </c>
      <c r="C37" s="97">
        <f>[1]ORDEN!HL34</f>
        <v>40</v>
      </c>
      <c r="D37" s="97">
        <f>[1]ORDEN!HM34</f>
        <v>36</v>
      </c>
      <c r="E37" s="32">
        <f t="shared" si="0"/>
        <v>111.11111111111111</v>
      </c>
    </row>
    <row r="38" spans="1:5" ht="15.75" x14ac:dyDescent="0.2">
      <c r="A38" s="4">
        <v>33</v>
      </c>
      <c r="B38" s="3" t="s">
        <v>60</v>
      </c>
      <c r="C38" s="97">
        <f>[1]ORDEN!HL35</f>
        <v>94</v>
      </c>
      <c r="D38" s="97">
        <f>[1]ORDEN!HM35</f>
        <v>100</v>
      </c>
      <c r="E38" s="32">
        <f t="shared" si="0"/>
        <v>94</v>
      </c>
    </row>
    <row r="39" spans="1:5" ht="15.75" x14ac:dyDescent="0.2">
      <c r="A39" s="4">
        <v>34</v>
      </c>
      <c r="B39" s="3" t="s">
        <v>43</v>
      </c>
      <c r="C39" s="97">
        <f>[1]ORDEN!HL36</f>
        <v>83</v>
      </c>
      <c r="D39" s="97">
        <f>[1]ORDEN!HM36</f>
        <v>53</v>
      </c>
      <c r="E39" s="32">
        <f t="shared" si="0"/>
        <v>156.60377358490567</v>
      </c>
    </row>
    <row r="40" spans="1:5" ht="15.75" x14ac:dyDescent="0.2">
      <c r="A40" s="4">
        <v>35</v>
      </c>
      <c r="B40" s="3" t="s">
        <v>44</v>
      </c>
      <c r="C40" s="97">
        <f>[1]ORDEN!HL37</f>
        <v>33</v>
      </c>
      <c r="D40" s="97">
        <f>[1]ORDEN!HM37</f>
        <v>30</v>
      </c>
      <c r="E40" s="32">
        <f t="shared" si="0"/>
        <v>110.00000000000001</v>
      </c>
    </row>
    <row r="41" spans="1:5" ht="15.75" x14ac:dyDescent="0.2">
      <c r="A41" s="4">
        <v>36</v>
      </c>
      <c r="B41" s="3" t="s">
        <v>45</v>
      </c>
      <c r="C41" s="97">
        <f>[1]ORDEN!HL38</f>
        <v>70</v>
      </c>
      <c r="D41" s="97">
        <f>[1]ORDEN!HM38</f>
        <v>72</v>
      </c>
      <c r="E41" s="32">
        <f t="shared" si="0"/>
        <v>97.222222222222214</v>
      </c>
    </row>
    <row r="42" spans="1:5" ht="15.75" x14ac:dyDescent="0.2">
      <c r="A42" s="4">
        <v>37</v>
      </c>
      <c r="B42" s="3" t="s">
        <v>4</v>
      </c>
      <c r="C42" s="97">
        <f>[1]ORDEN!HL39</f>
        <v>88</v>
      </c>
      <c r="D42" s="97">
        <f>[1]ORDEN!HM39</f>
        <v>88</v>
      </c>
      <c r="E42" s="32">
        <f t="shared" si="0"/>
        <v>100</v>
      </c>
    </row>
    <row r="43" spans="1:5" ht="15.75" x14ac:dyDescent="0.2">
      <c r="A43" s="4">
        <v>38</v>
      </c>
      <c r="B43" s="3" t="s">
        <v>46</v>
      </c>
      <c r="C43" s="97">
        <f>[1]ORDEN!HL40</f>
        <v>14</v>
      </c>
      <c r="D43" s="97">
        <f>[1]ORDEN!HM40</f>
        <v>15</v>
      </c>
      <c r="E43" s="32">
        <f t="shared" si="0"/>
        <v>93.333333333333329</v>
      </c>
    </row>
    <row r="44" spans="1:5" ht="15.75" x14ac:dyDescent="0.2">
      <c r="A44" s="4">
        <v>39</v>
      </c>
      <c r="B44" s="2" t="s">
        <v>22</v>
      </c>
      <c r="C44" s="97">
        <f>[1]ORDEN!HL41</f>
        <v>2</v>
      </c>
      <c r="D44" s="97">
        <f>[1]ORDEN!HM41</f>
        <v>3</v>
      </c>
      <c r="E44" s="32">
        <f t="shared" si="0"/>
        <v>66.666666666666657</v>
      </c>
    </row>
    <row r="45" spans="1:5" ht="15.75" x14ac:dyDescent="0.2">
      <c r="A45" s="4">
        <v>40</v>
      </c>
      <c r="B45" s="2" t="s">
        <v>47</v>
      </c>
      <c r="C45" s="97">
        <f>[1]ORDEN!HL42</f>
        <v>496</v>
      </c>
      <c r="D45" s="97">
        <f>[1]ORDEN!HM42</f>
        <v>260</v>
      </c>
      <c r="E45" s="32">
        <f t="shared" si="0"/>
        <v>190.76923076923077</v>
      </c>
    </row>
    <row r="46" spans="1:5" ht="15.75" x14ac:dyDescent="0.2">
      <c r="A46" s="4">
        <v>41</v>
      </c>
      <c r="B46" s="2" t="s">
        <v>126</v>
      </c>
      <c r="C46" s="97">
        <f>[1]ORDEN!HL43</f>
        <v>10</v>
      </c>
      <c r="D46" s="97">
        <f>[1]ORDEN!HM43</f>
        <v>9</v>
      </c>
      <c r="E46" s="32">
        <f t="shared" si="0"/>
        <v>111.11111111111111</v>
      </c>
    </row>
    <row r="47" spans="1:5" ht="15.75" x14ac:dyDescent="0.2">
      <c r="A47" s="4">
        <v>42</v>
      </c>
      <c r="B47" s="2" t="s">
        <v>30</v>
      </c>
      <c r="C47" s="97">
        <f>[1]ORDEN!HL44</f>
        <v>6</v>
      </c>
      <c r="D47" s="97">
        <f>[1]ORDEN!HM44</f>
        <v>6</v>
      </c>
      <c r="E47" s="32">
        <f t="shared" si="0"/>
        <v>100</v>
      </c>
    </row>
    <row r="48" spans="1:5" ht="15.75" x14ac:dyDescent="0.2">
      <c r="A48" s="4">
        <v>43</v>
      </c>
      <c r="B48" s="2" t="s">
        <v>48</v>
      </c>
      <c r="C48" s="97">
        <f>[1]ORDEN!HL45</f>
        <v>14</v>
      </c>
      <c r="D48" s="97">
        <f>[1]ORDEN!HM45</f>
        <v>4</v>
      </c>
      <c r="E48" s="32">
        <f t="shared" si="0"/>
        <v>350</v>
      </c>
    </row>
    <row r="49" spans="1:5" ht="15.75" x14ac:dyDescent="0.2">
      <c r="A49" s="4">
        <v>44</v>
      </c>
      <c r="B49" s="2" t="s">
        <v>5</v>
      </c>
      <c r="C49" s="97">
        <f>[1]ORDEN!HL46</f>
        <v>5</v>
      </c>
      <c r="D49" s="97">
        <f>[1]ORDEN!HM46</f>
        <v>5</v>
      </c>
      <c r="E49" s="32">
        <f t="shared" si="0"/>
        <v>100</v>
      </c>
    </row>
    <row r="50" spans="1:5" ht="15.75" x14ac:dyDescent="0.2">
      <c r="A50" s="4">
        <v>45</v>
      </c>
      <c r="B50" s="2" t="s">
        <v>49</v>
      </c>
      <c r="C50" s="97">
        <f>[1]ORDEN!HL47</f>
        <v>18</v>
      </c>
      <c r="D50" s="97">
        <f>[1]ORDEN!HM47</f>
        <v>9</v>
      </c>
      <c r="E50" s="32">
        <f t="shared" si="0"/>
        <v>200</v>
      </c>
    </row>
    <row r="51" spans="1:5" ht="15.75" x14ac:dyDescent="0.2">
      <c r="A51" s="4">
        <v>46</v>
      </c>
      <c r="B51" s="2" t="s">
        <v>23</v>
      </c>
      <c r="C51" s="97">
        <f>[1]ORDEN!HL48</f>
        <v>2</v>
      </c>
      <c r="D51" s="97">
        <f>[1]ORDEN!HM48</f>
        <v>2</v>
      </c>
      <c r="E51" s="32">
        <f t="shared" si="0"/>
        <v>100</v>
      </c>
    </row>
    <row r="52" spans="1:5" ht="15.75" x14ac:dyDescent="0.2">
      <c r="A52" s="4">
        <v>47</v>
      </c>
      <c r="B52" s="2" t="s">
        <v>50</v>
      </c>
      <c r="C52" s="97">
        <f>[1]ORDEN!HL49</f>
        <v>23</v>
      </c>
      <c r="D52" s="97">
        <f>[1]ORDEN!HM49</f>
        <v>25</v>
      </c>
      <c r="E52" s="32">
        <f t="shared" si="0"/>
        <v>92</v>
      </c>
    </row>
    <row r="53" spans="1:5" ht="15.75" x14ac:dyDescent="0.2">
      <c r="A53" s="4">
        <v>48</v>
      </c>
      <c r="B53" s="3" t="s">
        <v>0</v>
      </c>
      <c r="C53" s="97">
        <f>[1]ORDEN!HL50</f>
        <v>10</v>
      </c>
      <c r="D53" s="97">
        <f>[1]ORDEN!HM50</f>
        <v>6</v>
      </c>
      <c r="E53" s="32">
        <f t="shared" si="0"/>
        <v>166.66666666666669</v>
      </c>
    </row>
    <row r="54" spans="1:5" ht="15.75" x14ac:dyDescent="0.2">
      <c r="A54" s="4">
        <v>49</v>
      </c>
      <c r="B54" s="3" t="s">
        <v>51</v>
      </c>
      <c r="C54" s="97">
        <f>[1]ORDEN!HL51</f>
        <v>12</v>
      </c>
      <c r="D54" s="97">
        <f>[1]ORDEN!HM51</f>
        <v>19</v>
      </c>
      <c r="E54" s="32">
        <f t="shared" si="0"/>
        <v>63.157894736842103</v>
      </c>
    </row>
    <row r="55" spans="1:5" ht="15.75" x14ac:dyDescent="0.2">
      <c r="A55" s="4">
        <v>50</v>
      </c>
      <c r="B55" s="2" t="s">
        <v>59</v>
      </c>
      <c r="C55" s="97">
        <f>[1]ORDEN!HL52</f>
        <v>17</v>
      </c>
      <c r="D55" s="97">
        <f>[1]ORDEN!HM52</f>
        <v>19</v>
      </c>
      <c r="E55" s="32">
        <f t="shared" si="0"/>
        <v>89.473684210526315</v>
      </c>
    </row>
    <row r="56" spans="1:5" ht="15.75" x14ac:dyDescent="0.2">
      <c r="A56" s="4">
        <v>51</v>
      </c>
      <c r="B56" s="2" t="s">
        <v>52</v>
      </c>
      <c r="C56" s="97">
        <f>[1]ORDEN!HL53</f>
        <v>11</v>
      </c>
      <c r="D56" s="97">
        <f>[1]ORDEN!HM53</f>
        <v>11</v>
      </c>
      <c r="E56" s="32">
        <f t="shared" si="0"/>
        <v>100</v>
      </c>
    </row>
    <row r="57" spans="1:5" ht="15.75" x14ac:dyDescent="0.2">
      <c r="A57" s="4">
        <v>52</v>
      </c>
      <c r="B57" s="2" t="s">
        <v>7</v>
      </c>
      <c r="C57" s="97">
        <f>[1]ORDEN!HL54</f>
        <v>2</v>
      </c>
      <c r="D57" s="97">
        <f>[1]ORDEN!HM54</f>
        <v>2</v>
      </c>
      <c r="E57" s="32">
        <f t="shared" si="0"/>
        <v>100</v>
      </c>
    </row>
    <row r="58" spans="1:5" ht="15.75" x14ac:dyDescent="0.2">
      <c r="A58" s="4">
        <v>53</v>
      </c>
      <c r="B58" s="2" t="s">
        <v>53</v>
      </c>
      <c r="C58" s="97">
        <f>[1]ORDEN!HL55</f>
        <v>24</v>
      </c>
      <c r="D58" s="97">
        <f>[1]ORDEN!HM55</f>
        <v>24</v>
      </c>
      <c r="E58" s="32">
        <f t="shared" si="0"/>
        <v>100</v>
      </c>
    </row>
    <row r="59" spans="1:5" ht="15.75" x14ac:dyDescent="0.2">
      <c r="A59" s="4">
        <v>54</v>
      </c>
      <c r="B59" s="2" t="s">
        <v>159</v>
      </c>
      <c r="C59" s="97">
        <f>[1]ORDEN!HL56</f>
        <v>11</v>
      </c>
      <c r="D59" s="97">
        <f>[1]ORDEN!HM56</f>
        <v>9</v>
      </c>
      <c r="E59" s="32">
        <f t="shared" si="0"/>
        <v>122.22222222222223</v>
      </c>
    </row>
    <row r="60" spans="1:5" ht="15.75" x14ac:dyDescent="0.2">
      <c r="A60" s="4" t="s">
        <v>19</v>
      </c>
      <c r="B60" s="2" t="s">
        <v>16</v>
      </c>
      <c r="C60" s="97">
        <f>[1]ORDEN!HL57</f>
        <v>4</v>
      </c>
      <c r="D60" s="97">
        <f>[1]ORDEN!HM57</f>
        <v>4</v>
      </c>
      <c r="E60" s="32">
        <f t="shared" si="0"/>
        <v>100</v>
      </c>
    </row>
    <row r="61" spans="1:5" ht="15.75" x14ac:dyDescent="0.2">
      <c r="A61" s="4" t="s">
        <v>20</v>
      </c>
      <c r="B61" s="2" t="s">
        <v>17</v>
      </c>
      <c r="C61" s="97">
        <f>[1]ORDEN!HL58</f>
        <v>9</v>
      </c>
      <c r="D61" s="97">
        <f>[1]ORDEN!HM58</f>
        <v>3</v>
      </c>
      <c r="E61" s="32">
        <f t="shared" si="0"/>
        <v>300</v>
      </c>
    </row>
    <row r="62" spans="1:5" ht="15.75" x14ac:dyDescent="0.2">
      <c r="A62" s="4" t="s">
        <v>21</v>
      </c>
      <c r="B62" s="2" t="s">
        <v>18</v>
      </c>
      <c r="C62" s="97">
        <f>[1]ORDEN!HL59</f>
        <v>3</v>
      </c>
      <c r="D62" s="97">
        <f>[1]ORDEN!HM59</f>
        <v>3</v>
      </c>
      <c r="E62" s="32">
        <f t="shared" si="0"/>
        <v>100</v>
      </c>
    </row>
    <row r="63" spans="1:5" ht="15.75" x14ac:dyDescent="0.2">
      <c r="A63" s="4" t="s">
        <v>54</v>
      </c>
      <c r="B63" s="2" t="s">
        <v>56</v>
      </c>
      <c r="C63" s="97">
        <f>[1]ORDEN!HL60</f>
        <v>1</v>
      </c>
      <c r="D63" s="97">
        <f>[1]ORDEN!HM60</f>
        <v>5</v>
      </c>
      <c r="E63" s="32">
        <f t="shared" si="0"/>
        <v>20</v>
      </c>
    </row>
    <row r="64" spans="1:5" ht="15.75" x14ac:dyDescent="0.2">
      <c r="A64" s="4" t="s">
        <v>55</v>
      </c>
      <c r="B64" s="2" t="s">
        <v>58</v>
      </c>
      <c r="C64" s="97">
        <f>[1]ORDEN!HL61</f>
        <v>12</v>
      </c>
      <c r="D64" s="97">
        <f>[1]ORDEN!HM61</f>
        <v>10</v>
      </c>
      <c r="E64" s="32">
        <f t="shared" si="0"/>
        <v>120</v>
      </c>
    </row>
    <row r="65" spans="1:5" ht="15.75" x14ac:dyDescent="0.2">
      <c r="A65" s="4">
        <v>60</v>
      </c>
      <c r="B65" s="2" t="s">
        <v>57</v>
      </c>
      <c r="C65" s="97">
        <f>[1]ORDEN!HL62</f>
        <v>5</v>
      </c>
      <c r="D65" s="97">
        <f>[1]ORDEN!HM62</f>
        <v>6</v>
      </c>
      <c r="E65" s="32">
        <f t="shared" si="0"/>
        <v>83.333333333333343</v>
      </c>
    </row>
    <row r="66" spans="1:5" ht="15.75" x14ac:dyDescent="0.2">
      <c r="A66" s="4">
        <v>61</v>
      </c>
      <c r="B66" s="2" t="s">
        <v>96</v>
      </c>
      <c r="C66" s="97">
        <f>[1]ORDEN!HL63</f>
        <v>6</v>
      </c>
      <c r="D66" s="97">
        <f>[1]ORDEN!HM63</f>
        <v>6</v>
      </c>
      <c r="E66" s="32">
        <f t="shared" si="0"/>
        <v>100</v>
      </c>
    </row>
    <row r="67" spans="1:5" ht="15.75" x14ac:dyDescent="0.2">
      <c r="A67" s="4">
        <v>62</v>
      </c>
      <c r="B67" s="2" t="s">
        <v>118</v>
      </c>
      <c r="C67" s="97">
        <f>[1]ORDEN!HL64</f>
        <v>7</v>
      </c>
      <c r="D67" s="97">
        <f>[1]ORDEN!HM64</f>
        <v>7</v>
      </c>
      <c r="E67" s="32">
        <f t="shared" si="0"/>
        <v>100</v>
      </c>
    </row>
    <row r="68" spans="1:5" ht="15.75" x14ac:dyDescent="0.2">
      <c r="A68" s="4">
        <v>63</v>
      </c>
      <c r="B68" s="2" t="s">
        <v>143</v>
      </c>
      <c r="C68" s="97">
        <f>[1]ORDEN!HL65</f>
        <v>28</v>
      </c>
      <c r="D68" s="97">
        <f>[1]ORDEN!HM65</f>
        <v>30</v>
      </c>
      <c r="E68" s="32">
        <f t="shared" si="0"/>
        <v>93.333333333333329</v>
      </c>
    </row>
    <row r="69" spans="1:5" ht="15.75" x14ac:dyDescent="0.2">
      <c r="A69" s="4">
        <v>64</v>
      </c>
      <c r="B69" s="2" t="s">
        <v>144</v>
      </c>
      <c r="C69" s="97">
        <f>[1]ORDEN!HL66</f>
        <v>1</v>
      </c>
      <c r="D69" s="97">
        <f>[1]ORDEN!HM66</f>
        <v>1</v>
      </c>
      <c r="E69" s="32">
        <f t="shared" si="0"/>
        <v>100</v>
      </c>
    </row>
    <row r="70" spans="1:5" ht="15.75" x14ac:dyDescent="0.2">
      <c r="A70" s="4">
        <v>65</v>
      </c>
      <c r="B70" s="2" t="s">
        <v>145</v>
      </c>
      <c r="C70" s="97">
        <f>[1]ORDEN!HL67</f>
        <v>6</v>
      </c>
      <c r="D70" s="97">
        <f>[1]ORDEN!HM67</f>
        <v>6</v>
      </c>
      <c r="E70" s="32">
        <f t="shared" ref="E70:E91" si="1">IFERROR(C70/D70*100,0)</f>
        <v>100</v>
      </c>
    </row>
    <row r="71" spans="1:5" ht="15.75" x14ac:dyDescent="0.2">
      <c r="A71" s="4">
        <v>66</v>
      </c>
      <c r="B71" s="2" t="s">
        <v>146</v>
      </c>
      <c r="C71" s="97">
        <f>[1]ORDEN!HL68</f>
        <v>1</v>
      </c>
      <c r="D71" s="97">
        <f>[1]ORDEN!HM68</f>
        <v>1</v>
      </c>
      <c r="E71" s="32">
        <f t="shared" si="1"/>
        <v>100</v>
      </c>
    </row>
    <row r="72" spans="1:5" ht="15.75" x14ac:dyDescent="0.2">
      <c r="A72" s="4">
        <v>67</v>
      </c>
      <c r="B72" s="2" t="s">
        <v>149</v>
      </c>
      <c r="C72" s="97">
        <f>[1]ORDEN!HL69</f>
        <v>53</v>
      </c>
      <c r="D72" s="97">
        <f>[1]ORDEN!HM69</f>
        <v>53</v>
      </c>
      <c r="E72" s="32">
        <f t="shared" si="1"/>
        <v>100</v>
      </c>
    </row>
    <row r="73" spans="1:5" ht="15.75" x14ac:dyDescent="0.2">
      <c r="A73" s="4">
        <v>68</v>
      </c>
      <c r="B73" s="2" t="s">
        <v>150</v>
      </c>
      <c r="C73" s="97">
        <f>[1]ORDEN!HL70</f>
        <v>2</v>
      </c>
      <c r="D73" s="97">
        <f>[1]ORDEN!HM70</f>
        <v>2</v>
      </c>
      <c r="E73" s="32">
        <f t="shared" si="1"/>
        <v>100</v>
      </c>
    </row>
    <row r="74" spans="1:5" ht="15.75" x14ac:dyDescent="0.2">
      <c r="A74" s="4">
        <v>69</v>
      </c>
      <c r="B74" s="2" t="s">
        <v>151</v>
      </c>
      <c r="C74" s="97">
        <f>[1]ORDEN!HL71</f>
        <v>13</v>
      </c>
      <c r="D74" s="97">
        <f>[1]ORDEN!HM71</f>
        <v>16</v>
      </c>
      <c r="E74" s="32">
        <f t="shared" si="1"/>
        <v>81.25</v>
      </c>
    </row>
    <row r="75" spans="1:5" ht="15.75" x14ac:dyDescent="0.2">
      <c r="A75" s="4">
        <v>70</v>
      </c>
      <c r="B75" s="2" t="s">
        <v>152</v>
      </c>
      <c r="C75" s="97">
        <f>[1]ORDEN!HL72</f>
        <v>1</v>
      </c>
      <c r="D75" s="97">
        <f>[1]ORDEN!HM72</f>
        <v>1</v>
      </c>
      <c r="E75" s="32">
        <f t="shared" si="1"/>
        <v>100</v>
      </c>
    </row>
    <row r="76" spans="1:5" ht="15.75" x14ac:dyDescent="0.2">
      <c r="A76" s="4">
        <v>71</v>
      </c>
      <c r="B76" s="2" t="s">
        <v>153</v>
      </c>
      <c r="C76" s="97">
        <f>[1]ORDEN!HL73</f>
        <v>15</v>
      </c>
      <c r="D76" s="97">
        <f>[1]ORDEN!HM73</f>
        <v>15</v>
      </c>
      <c r="E76" s="32">
        <f t="shared" si="1"/>
        <v>100</v>
      </c>
    </row>
    <row r="77" spans="1:5" ht="15.75" x14ac:dyDescent="0.2">
      <c r="A77" s="4">
        <v>72</v>
      </c>
      <c r="B77" s="2" t="s">
        <v>154</v>
      </c>
      <c r="C77" s="97">
        <f>[1]ORDEN!HL74</f>
        <v>0</v>
      </c>
      <c r="D77" s="97">
        <f>[1]ORDEN!HM74</f>
        <v>0</v>
      </c>
      <c r="E77" s="32">
        <f t="shared" si="1"/>
        <v>0</v>
      </c>
    </row>
    <row r="78" spans="1:5" ht="15.75" x14ac:dyDescent="0.2">
      <c r="A78" s="4">
        <v>73</v>
      </c>
      <c r="B78" s="2" t="s">
        <v>155</v>
      </c>
      <c r="C78" s="97">
        <f>[1]ORDEN!HL75</f>
        <v>20</v>
      </c>
      <c r="D78" s="97">
        <f>[1]ORDEN!HM75</f>
        <v>21</v>
      </c>
      <c r="E78" s="32">
        <f t="shared" si="1"/>
        <v>95.238095238095227</v>
      </c>
    </row>
    <row r="79" spans="1:5" ht="15.75" x14ac:dyDescent="0.2">
      <c r="A79" s="4">
        <v>74</v>
      </c>
      <c r="B79" s="2" t="s">
        <v>211</v>
      </c>
      <c r="C79" s="97">
        <f>[1]ORDEN!HL76</f>
        <v>2</v>
      </c>
      <c r="D79" s="97">
        <f>[1]ORDEN!HM76</f>
        <v>2</v>
      </c>
      <c r="E79" s="32">
        <f t="shared" si="1"/>
        <v>100</v>
      </c>
    </row>
    <row r="80" spans="1:5" ht="15.75" x14ac:dyDescent="0.2">
      <c r="A80" s="4">
        <v>75</v>
      </c>
      <c r="B80" s="2" t="s">
        <v>212</v>
      </c>
      <c r="C80" s="97">
        <f>[1]ORDEN!HL77</f>
        <v>1</v>
      </c>
      <c r="D80" s="97">
        <f>[1]ORDEN!HM77</f>
        <v>1</v>
      </c>
      <c r="E80" s="32">
        <f t="shared" si="1"/>
        <v>100</v>
      </c>
    </row>
    <row r="81" spans="1:5" ht="15.75" x14ac:dyDescent="0.2">
      <c r="A81" s="4">
        <v>76</v>
      </c>
      <c r="B81" s="2" t="s">
        <v>213</v>
      </c>
      <c r="C81" s="97">
        <f>[1]ORDEN!HL78</f>
        <v>12</v>
      </c>
      <c r="D81" s="97">
        <f>[1]ORDEN!HM78</f>
        <v>12</v>
      </c>
      <c r="E81" s="32">
        <f t="shared" si="1"/>
        <v>100</v>
      </c>
    </row>
    <row r="82" spans="1:5" ht="15.75" x14ac:dyDescent="0.2">
      <c r="A82" s="4">
        <v>77</v>
      </c>
      <c r="B82" s="2" t="s">
        <v>214</v>
      </c>
      <c r="C82" s="97">
        <f>[1]ORDEN!HL79</f>
        <v>5</v>
      </c>
      <c r="D82" s="97">
        <f>[1]ORDEN!HM79</f>
        <v>5</v>
      </c>
      <c r="E82" s="32">
        <f t="shared" si="1"/>
        <v>100</v>
      </c>
    </row>
    <row r="83" spans="1:5" ht="15.75" x14ac:dyDescent="0.2">
      <c r="A83" s="4">
        <v>78</v>
      </c>
      <c r="B83" s="2" t="s">
        <v>215</v>
      </c>
      <c r="C83" s="97">
        <f>[1]ORDEN!HL80</f>
        <v>1</v>
      </c>
      <c r="D83" s="97">
        <f>[1]ORDEN!HM80</f>
        <v>1</v>
      </c>
      <c r="E83" s="32">
        <f t="shared" si="1"/>
        <v>100</v>
      </c>
    </row>
    <row r="84" spans="1:5" ht="15.75" x14ac:dyDescent="0.2">
      <c r="A84" s="4">
        <v>79</v>
      </c>
      <c r="B84" s="2" t="s">
        <v>253</v>
      </c>
      <c r="C84" s="97">
        <f>[1]ORDEN!HL81</f>
        <v>2</v>
      </c>
      <c r="D84" s="97">
        <f>[1]ORDEN!HM81</f>
        <v>2</v>
      </c>
      <c r="E84" s="32">
        <f t="shared" si="1"/>
        <v>100</v>
      </c>
    </row>
    <row r="85" spans="1:5" ht="15.75" x14ac:dyDescent="0.2">
      <c r="A85" s="4">
        <v>80</v>
      </c>
      <c r="B85" s="2" t="s">
        <v>254</v>
      </c>
      <c r="C85" s="97">
        <f>[1]ORDEN!HL82</f>
        <v>0</v>
      </c>
      <c r="D85" s="97">
        <f>[1]ORDEN!HM82</f>
        <v>0</v>
      </c>
      <c r="E85" s="32">
        <f t="shared" si="1"/>
        <v>0</v>
      </c>
    </row>
    <row r="86" spans="1:5" ht="15.75" x14ac:dyDescent="0.2">
      <c r="A86" s="4">
        <v>81</v>
      </c>
      <c r="B86" s="2" t="s">
        <v>255</v>
      </c>
      <c r="C86" s="97">
        <f>[1]ORDEN!HL83</f>
        <v>3</v>
      </c>
      <c r="D86" s="97">
        <f>[1]ORDEN!HM83</f>
        <v>3</v>
      </c>
      <c r="E86" s="32">
        <f t="shared" si="1"/>
        <v>100</v>
      </c>
    </row>
    <row r="87" spans="1:5" ht="15.75" x14ac:dyDescent="0.2">
      <c r="A87" s="4">
        <v>82</v>
      </c>
      <c r="B87" s="2" t="s">
        <v>256</v>
      </c>
      <c r="C87" s="97">
        <f>[1]ORDEN!HL84</f>
        <v>4</v>
      </c>
      <c r="D87" s="97">
        <f>[1]ORDEN!HM84</f>
        <v>4</v>
      </c>
      <c r="E87" s="32">
        <f t="shared" si="1"/>
        <v>100</v>
      </c>
    </row>
    <row r="88" spans="1:5" ht="15.75" x14ac:dyDescent="0.2">
      <c r="A88" s="4">
        <v>83</v>
      </c>
      <c r="B88" s="2" t="s">
        <v>257</v>
      </c>
      <c r="C88" s="97">
        <f>[1]ORDEN!HL85</f>
        <v>2</v>
      </c>
      <c r="D88" s="97">
        <f>[1]ORDEN!HM85</f>
        <v>2</v>
      </c>
      <c r="E88" s="32">
        <f t="shared" si="1"/>
        <v>100</v>
      </c>
    </row>
    <row r="89" spans="1:5" ht="15.75" x14ac:dyDescent="0.2">
      <c r="A89" s="4">
        <v>84</v>
      </c>
      <c r="B89" s="2" t="s">
        <v>258</v>
      </c>
      <c r="C89" s="97">
        <f>[1]ORDEN!HL86</f>
        <v>1</v>
      </c>
      <c r="D89" s="97">
        <f>[1]ORDEN!HM86</f>
        <v>1</v>
      </c>
      <c r="E89" s="32">
        <f t="shared" si="1"/>
        <v>100</v>
      </c>
    </row>
    <row r="90" spans="1:5" ht="15.75" x14ac:dyDescent="0.2">
      <c r="A90" s="4">
        <v>85</v>
      </c>
      <c r="B90" s="2" t="s">
        <v>259</v>
      </c>
      <c r="C90" s="97">
        <f>[1]ORDEN!HL87</f>
        <v>0</v>
      </c>
      <c r="D90" s="97">
        <f>[1]ORDEN!HM87</f>
        <v>0</v>
      </c>
      <c r="E90" s="32">
        <f t="shared" si="1"/>
        <v>0</v>
      </c>
    </row>
    <row r="91" spans="1:5" ht="16.5" thickBot="1" x14ac:dyDescent="0.25">
      <c r="A91" s="4">
        <v>86</v>
      </c>
      <c r="B91" s="2" t="s">
        <v>260</v>
      </c>
      <c r="C91" s="98">
        <f>[1]ORDEN!HL88</f>
        <v>9</v>
      </c>
      <c r="D91" s="97">
        <f>[1]ORDEN!HM88</f>
        <v>9</v>
      </c>
      <c r="E91" s="32">
        <f t="shared" si="1"/>
        <v>100</v>
      </c>
    </row>
    <row r="92" spans="1:5" ht="17.25" thickTop="1" thickBot="1" x14ac:dyDescent="0.25">
      <c r="A92" s="242" t="s">
        <v>6</v>
      </c>
      <c r="B92" s="243"/>
      <c r="C92" s="30">
        <f>SUM(C6:C91)</f>
        <v>2383</v>
      </c>
      <c r="D92" s="30">
        <f>SUM(D6:D91)</f>
        <v>1894</v>
      </c>
      <c r="E92" s="14">
        <f t="shared" ref="E92" si="2">+C92/D92*100</f>
        <v>125.81837381203802</v>
      </c>
    </row>
    <row r="93" spans="1:5" ht="21" customHeight="1" thickTop="1" x14ac:dyDescent="0.2">
      <c r="A93" s="240" t="s">
        <v>233</v>
      </c>
      <c r="B93" s="240"/>
      <c r="C93" s="240"/>
      <c r="D93" s="240"/>
      <c r="E93" s="240"/>
    </row>
    <row r="94" spans="1:5" x14ac:dyDescent="0.2">
      <c r="A94" s="63"/>
    </row>
  </sheetData>
  <mergeCells count="6">
    <mergeCell ref="A93:E93"/>
    <mergeCell ref="A1:E1"/>
    <mergeCell ref="C4:E4"/>
    <mergeCell ref="A92:B92"/>
    <mergeCell ref="A4:A5"/>
    <mergeCell ref="B4:B5"/>
  </mergeCells>
  <phoneticPr fontId="4" type="noConversion"/>
  <printOptions horizontalCentered="1"/>
  <pageMargins left="0.35433070866141736" right="0.35433070866141736" top="0.39370078740157483" bottom="0.39370078740157483" header="0" footer="0"/>
  <pageSetup paperSize="256" scale="48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4"/>
  <sheetViews>
    <sheetView view="pageBreakPreview" zoomScale="90" zoomScaleNormal="100" zoomScaleSheetLayoutView="90" workbookViewId="0">
      <selection activeCell="G8" sqref="G8"/>
    </sheetView>
  </sheetViews>
  <sheetFormatPr baseColWidth="10" defaultRowHeight="12.75" x14ac:dyDescent="0.2"/>
  <cols>
    <col min="1" max="1" width="6.5703125" customWidth="1"/>
    <col min="2" max="2" width="51.28515625" customWidth="1"/>
    <col min="3" max="3" width="16.85546875" customWidth="1"/>
    <col min="4" max="4" width="15.5703125" bestFit="1" customWidth="1"/>
    <col min="5" max="5" width="11.5703125" customWidth="1"/>
  </cols>
  <sheetData>
    <row r="1" spans="1:5" ht="18" customHeight="1" x14ac:dyDescent="0.2">
      <c r="A1" s="251" t="s">
        <v>250</v>
      </c>
      <c r="B1" s="251"/>
      <c r="C1" s="251"/>
      <c r="D1" s="251"/>
      <c r="E1" s="251"/>
    </row>
    <row r="3" spans="1:5" ht="16.5" thickBot="1" x14ac:dyDescent="0.25">
      <c r="D3" s="10"/>
      <c r="E3" s="29" t="s">
        <v>344</v>
      </c>
    </row>
    <row r="4" spans="1:5" ht="16.5" customHeight="1" thickTop="1" thickBot="1" x14ac:dyDescent="0.3">
      <c r="A4" s="246" t="s">
        <v>8</v>
      </c>
      <c r="B4" s="245" t="s">
        <v>66</v>
      </c>
      <c r="C4" s="271">
        <v>2012</v>
      </c>
      <c r="D4" s="271"/>
      <c r="E4" s="271"/>
    </row>
    <row r="5" spans="1:5" ht="60" customHeight="1" thickTop="1" thickBot="1" x14ac:dyDescent="0.25">
      <c r="A5" s="246"/>
      <c r="B5" s="245"/>
      <c r="C5" s="38" t="s">
        <v>72</v>
      </c>
      <c r="D5" s="38" t="s">
        <v>73</v>
      </c>
      <c r="E5" s="38" t="s">
        <v>10</v>
      </c>
    </row>
    <row r="6" spans="1:5" ht="16.5" thickTop="1" x14ac:dyDescent="0.2">
      <c r="A6" s="7">
        <v>1</v>
      </c>
      <c r="B6" s="40" t="s">
        <v>11</v>
      </c>
      <c r="C6" s="34">
        <f>[1]ORDEN!HO3</f>
        <v>6</v>
      </c>
      <c r="D6" s="34">
        <f>[1]ORDEN!HP3</f>
        <v>9</v>
      </c>
      <c r="E6" s="32">
        <f t="shared" ref="E6:E69" si="0">IFERROR(C6/D6*100,0)</f>
        <v>66.666666666666657</v>
      </c>
    </row>
    <row r="7" spans="1:5" ht="15.75" x14ac:dyDescent="0.2">
      <c r="A7" s="4">
        <v>2</v>
      </c>
      <c r="B7" s="2" t="s">
        <v>64</v>
      </c>
      <c r="C7" s="35">
        <f>[1]ORDEN!HO4</f>
        <v>2</v>
      </c>
      <c r="D7" s="35">
        <f>[1]ORDEN!HP4</f>
        <v>6</v>
      </c>
      <c r="E7" s="32">
        <f t="shared" si="0"/>
        <v>33.333333333333329</v>
      </c>
    </row>
    <row r="8" spans="1:5" ht="15.75" x14ac:dyDescent="0.2">
      <c r="A8" s="4">
        <v>3</v>
      </c>
      <c r="B8" s="2" t="s">
        <v>12</v>
      </c>
      <c r="C8" s="35">
        <f>[1]ORDEN!HO5</f>
        <v>8</v>
      </c>
      <c r="D8" s="35">
        <f>[1]ORDEN!HP5</f>
        <v>10</v>
      </c>
      <c r="E8" s="32">
        <f t="shared" si="0"/>
        <v>80</v>
      </c>
    </row>
    <row r="9" spans="1:5" ht="15.75" x14ac:dyDescent="0.2">
      <c r="A9" s="4">
        <v>4</v>
      </c>
      <c r="B9" s="2" t="s">
        <v>62</v>
      </c>
      <c r="C9" s="35">
        <f>[1]ORDEN!HO6</f>
        <v>21</v>
      </c>
      <c r="D9" s="35">
        <f>[1]ORDEN!HP6</f>
        <v>19</v>
      </c>
      <c r="E9" s="32">
        <f t="shared" si="0"/>
        <v>110.5263157894737</v>
      </c>
    </row>
    <row r="10" spans="1:5" ht="15.75" x14ac:dyDescent="0.2">
      <c r="A10" s="4">
        <v>5</v>
      </c>
      <c r="B10" s="2" t="s">
        <v>13</v>
      </c>
      <c r="C10" s="35">
        <f>[1]ORDEN!HO7</f>
        <v>196</v>
      </c>
      <c r="D10" s="35">
        <f>[1]ORDEN!HP7</f>
        <v>196</v>
      </c>
      <c r="E10" s="32">
        <f t="shared" si="0"/>
        <v>100</v>
      </c>
    </row>
    <row r="11" spans="1:5" ht="15.75" x14ac:dyDescent="0.2">
      <c r="A11" s="4">
        <v>6</v>
      </c>
      <c r="B11" s="2" t="s">
        <v>14</v>
      </c>
      <c r="C11" s="35">
        <f>[1]ORDEN!HO8</f>
        <v>12</v>
      </c>
      <c r="D11" s="35">
        <f>[1]ORDEN!HP8</f>
        <v>15</v>
      </c>
      <c r="E11" s="32">
        <f t="shared" si="0"/>
        <v>80</v>
      </c>
    </row>
    <row r="12" spans="1:5" ht="15.75" x14ac:dyDescent="0.2">
      <c r="A12" s="4">
        <v>7</v>
      </c>
      <c r="B12" s="2" t="s">
        <v>1</v>
      </c>
      <c r="C12" s="35">
        <f>[1]ORDEN!HO9</f>
        <v>121</v>
      </c>
      <c r="D12" s="35">
        <f>[1]ORDEN!HP9</f>
        <v>81</v>
      </c>
      <c r="E12" s="32">
        <f t="shared" si="0"/>
        <v>149.38271604938271</v>
      </c>
    </row>
    <row r="13" spans="1:5" ht="15.75" x14ac:dyDescent="0.2">
      <c r="A13" s="4">
        <v>8</v>
      </c>
      <c r="B13" s="2" t="s">
        <v>15</v>
      </c>
      <c r="C13" s="35">
        <f>[1]ORDEN!HO10</f>
        <v>59</v>
      </c>
      <c r="D13" s="35">
        <f>[1]ORDEN!HP10</f>
        <v>59</v>
      </c>
      <c r="E13" s="32">
        <f t="shared" si="0"/>
        <v>100</v>
      </c>
    </row>
    <row r="14" spans="1:5" ht="15.75" x14ac:dyDescent="0.2">
      <c r="A14" s="4">
        <v>9</v>
      </c>
      <c r="B14" s="2" t="s">
        <v>32</v>
      </c>
      <c r="C14" s="35">
        <f>[1]ORDEN!HO11</f>
        <v>1</v>
      </c>
      <c r="D14" s="35">
        <f>[1]ORDEN!HP11</f>
        <v>1</v>
      </c>
      <c r="E14" s="32">
        <f t="shared" si="0"/>
        <v>100</v>
      </c>
    </row>
    <row r="15" spans="1:5" ht="15.75" x14ac:dyDescent="0.2">
      <c r="A15" s="4">
        <v>10</v>
      </c>
      <c r="B15" s="2" t="s">
        <v>33</v>
      </c>
      <c r="C15" s="35">
        <f>[1]ORDEN!HO12</f>
        <v>1</v>
      </c>
      <c r="D15" s="35">
        <f>[1]ORDEN!HP12</f>
        <v>1</v>
      </c>
      <c r="E15" s="32">
        <f t="shared" si="0"/>
        <v>100</v>
      </c>
    </row>
    <row r="16" spans="1:5" ht="15.75" x14ac:dyDescent="0.2">
      <c r="A16" s="4">
        <v>11</v>
      </c>
      <c r="B16" s="2" t="s">
        <v>63</v>
      </c>
      <c r="C16" s="35">
        <f>[1]ORDEN!HO13</f>
        <v>1</v>
      </c>
      <c r="D16" s="35">
        <f>[1]ORDEN!HP13</f>
        <v>1</v>
      </c>
      <c r="E16" s="32">
        <f t="shared" si="0"/>
        <v>100</v>
      </c>
    </row>
    <row r="17" spans="1:5" ht="15.75" x14ac:dyDescent="0.2">
      <c r="A17" s="4">
        <v>12</v>
      </c>
      <c r="B17" s="2" t="s">
        <v>25</v>
      </c>
      <c r="C17" s="35">
        <f>[1]ORDEN!HO14</f>
        <v>56</v>
      </c>
      <c r="D17" s="35">
        <f>[1]ORDEN!HP14</f>
        <v>10</v>
      </c>
      <c r="E17" s="32">
        <f t="shared" si="0"/>
        <v>560</v>
      </c>
    </row>
    <row r="18" spans="1:5" ht="15.75" x14ac:dyDescent="0.2">
      <c r="A18" s="4">
        <v>13</v>
      </c>
      <c r="B18" s="2" t="s">
        <v>65</v>
      </c>
      <c r="C18" s="35">
        <f>[1]ORDEN!HO15</f>
        <v>141</v>
      </c>
      <c r="D18" s="35">
        <f>[1]ORDEN!HP15</f>
        <v>141</v>
      </c>
      <c r="E18" s="32">
        <f t="shared" si="0"/>
        <v>100</v>
      </c>
    </row>
    <row r="19" spans="1:5" ht="15.75" x14ac:dyDescent="0.2">
      <c r="A19" s="4">
        <v>14</v>
      </c>
      <c r="B19" s="2" t="s">
        <v>34</v>
      </c>
      <c r="C19" s="35">
        <f>[1]ORDEN!HO16</f>
        <v>10</v>
      </c>
      <c r="D19" s="35">
        <f>[1]ORDEN!HP16</f>
        <v>6</v>
      </c>
      <c r="E19" s="32">
        <f t="shared" si="0"/>
        <v>166.66666666666669</v>
      </c>
    </row>
    <row r="20" spans="1:5" ht="15.75" x14ac:dyDescent="0.2">
      <c r="A20" s="4">
        <v>15</v>
      </c>
      <c r="B20" s="2" t="s">
        <v>26</v>
      </c>
      <c r="C20" s="35">
        <f>[1]ORDEN!HO17</f>
        <v>18</v>
      </c>
      <c r="D20" s="35">
        <f>[1]ORDEN!HP17</f>
        <v>15</v>
      </c>
      <c r="E20" s="32">
        <f t="shared" si="0"/>
        <v>120</v>
      </c>
    </row>
    <row r="21" spans="1:5" ht="15.75" x14ac:dyDescent="0.2">
      <c r="A21" s="4">
        <v>16</v>
      </c>
      <c r="B21" s="2" t="s">
        <v>35</v>
      </c>
      <c r="C21" s="35">
        <f>[1]ORDEN!HO18</f>
        <v>6</v>
      </c>
      <c r="D21" s="35">
        <f>[1]ORDEN!HP18</f>
        <v>2</v>
      </c>
      <c r="E21" s="32">
        <f t="shared" si="0"/>
        <v>300</v>
      </c>
    </row>
    <row r="22" spans="1:5" ht="15.75" x14ac:dyDescent="0.2">
      <c r="A22" s="4">
        <v>17</v>
      </c>
      <c r="B22" s="3" t="s">
        <v>28</v>
      </c>
      <c r="C22" s="35">
        <f>[1]ORDEN!HO19</f>
        <v>12</v>
      </c>
      <c r="D22" s="35">
        <f>[1]ORDEN!HP19</f>
        <v>12</v>
      </c>
      <c r="E22" s="32">
        <f t="shared" si="0"/>
        <v>100</v>
      </c>
    </row>
    <row r="23" spans="1:5" ht="15.75" x14ac:dyDescent="0.2">
      <c r="A23" s="4">
        <v>18</v>
      </c>
      <c r="B23" s="2" t="s">
        <v>29</v>
      </c>
      <c r="C23" s="35">
        <f>[1]ORDEN!HO20</f>
        <v>4</v>
      </c>
      <c r="D23" s="35">
        <f>[1]ORDEN!HP20</f>
        <v>2</v>
      </c>
      <c r="E23" s="32">
        <f t="shared" si="0"/>
        <v>200</v>
      </c>
    </row>
    <row r="24" spans="1:5" ht="15.75" x14ac:dyDescent="0.2">
      <c r="A24" s="4">
        <v>19</v>
      </c>
      <c r="B24" s="2" t="s">
        <v>24</v>
      </c>
      <c r="C24" s="35">
        <f>[1]ORDEN!HO21</f>
        <v>0</v>
      </c>
      <c r="D24" s="35">
        <f>[1]ORDEN!HP21</f>
        <v>0</v>
      </c>
      <c r="E24" s="32">
        <f t="shared" si="0"/>
        <v>0</v>
      </c>
    </row>
    <row r="25" spans="1:5" ht="15.75" x14ac:dyDescent="0.2">
      <c r="A25" s="4">
        <v>20</v>
      </c>
      <c r="B25" s="2" t="s">
        <v>125</v>
      </c>
      <c r="C25" s="35">
        <f>[1]ORDEN!HO22</f>
        <v>0</v>
      </c>
      <c r="D25" s="35">
        <f>[1]ORDEN!HP22</f>
        <v>0</v>
      </c>
      <c r="E25" s="32">
        <f t="shared" si="0"/>
        <v>0</v>
      </c>
    </row>
    <row r="26" spans="1:5" ht="15.75" x14ac:dyDescent="0.2">
      <c r="A26" s="4">
        <v>21</v>
      </c>
      <c r="B26" s="3" t="s">
        <v>31</v>
      </c>
      <c r="C26" s="35">
        <f>[1]ORDEN!HO23</f>
        <v>0</v>
      </c>
      <c r="D26" s="35">
        <f>[1]ORDEN!HP23</f>
        <v>0</v>
      </c>
      <c r="E26" s="32">
        <f t="shared" si="0"/>
        <v>0</v>
      </c>
    </row>
    <row r="27" spans="1:5" ht="15.75" x14ac:dyDescent="0.2">
      <c r="A27" s="4">
        <v>22</v>
      </c>
      <c r="B27" s="3" t="s">
        <v>9</v>
      </c>
      <c r="C27" s="35">
        <f>[1]ORDEN!HO24</f>
        <v>5</v>
      </c>
      <c r="D27" s="35">
        <f>[1]ORDEN!HP24</f>
        <v>5</v>
      </c>
      <c r="E27" s="32">
        <f t="shared" si="0"/>
        <v>100</v>
      </c>
    </row>
    <row r="28" spans="1:5" ht="15.75" x14ac:dyDescent="0.2">
      <c r="A28" s="4">
        <v>23</v>
      </c>
      <c r="B28" s="3" t="s">
        <v>36</v>
      </c>
      <c r="C28" s="35">
        <f>[1]ORDEN!HO25</f>
        <v>4</v>
      </c>
      <c r="D28" s="35">
        <f>[1]ORDEN!HP25</f>
        <v>4</v>
      </c>
      <c r="E28" s="32">
        <f t="shared" si="0"/>
        <v>100</v>
      </c>
    </row>
    <row r="29" spans="1:5" ht="15.75" x14ac:dyDescent="0.2">
      <c r="A29" s="4">
        <v>24</v>
      </c>
      <c r="B29" s="3" t="s">
        <v>37</v>
      </c>
      <c r="C29" s="35">
        <f>[1]ORDEN!HO26</f>
        <v>52</v>
      </c>
      <c r="D29" s="35">
        <f>[1]ORDEN!HP26</f>
        <v>52</v>
      </c>
      <c r="E29" s="32">
        <f t="shared" si="0"/>
        <v>100</v>
      </c>
    </row>
    <row r="30" spans="1:5" ht="15.75" x14ac:dyDescent="0.2">
      <c r="A30" s="4">
        <v>25</v>
      </c>
      <c r="B30" s="3" t="s">
        <v>38</v>
      </c>
      <c r="C30" s="35">
        <f>[1]ORDEN!HO27</f>
        <v>0</v>
      </c>
      <c r="D30" s="35">
        <f>[1]ORDEN!HP27</f>
        <v>0</v>
      </c>
      <c r="E30" s="32">
        <f t="shared" si="0"/>
        <v>0</v>
      </c>
    </row>
    <row r="31" spans="1:5" ht="15.75" x14ac:dyDescent="0.2">
      <c r="A31" s="4">
        <v>26</v>
      </c>
      <c r="B31" s="3" t="s">
        <v>39</v>
      </c>
      <c r="C31" s="35">
        <f>[1]ORDEN!HO28</f>
        <v>3</v>
      </c>
      <c r="D31" s="35">
        <f>[1]ORDEN!HP28</f>
        <v>2</v>
      </c>
      <c r="E31" s="32">
        <f t="shared" si="0"/>
        <v>150</v>
      </c>
    </row>
    <row r="32" spans="1:5" ht="15.75" x14ac:dyDescent="0.2">
      <c r="A32" s="4">
        <v>27</v>
      </c>
      <c r="B32" s="3" t="s">
        <v>40</v>
      </c>
      <c r="C32" s="35">
        <f>[1]ORDEN!HO29</f>
        <v>11</v>
      </c>
      <c r="D32" s="35">
        <f>[1]ORDEN!HP29</f>
        <v>8</v>
      </c>
      <c r="E32" s="32">
        <f t="shared" si="0"/>
        <v>137.5</v>
      </c>
    </row>
    <row r="33" spans="1:5" ht="15.75" x14ac:dyDescent="0.2">
      <c r="A33" s="4">
        <v>28</v>
      </c>
      <c r="B33" s="3" t="s">
        <v>3</v>
      </c>
      <c r="C33" s="35">
        <f>[1]ORDEN!HO30</f>
        <v>2</v>
      </c>
      <c r="D33" s="35">
        <f>[1]ORDEN!HP30</f>
        <v>2</v>
      </c>
      <c r="E33" s="32">
        <f t="shared" si="0"/>
        <v>100</v>
      </c>
    </row>
    <row r="34" spans="1:5" ht="15.75" x14ac:dyDescent="0.2">
      <c r="A34" s="4">
        <v>29</v>
      </c>
      <c r="B34" s="3" t="s">
        <v>2</v>
      </c>
      <c r="C34" s="35">
        <f>[1]ORDEN!HO31</f>
        <v>0</v>
      </c>
      <c r="D34" s="35">
        <f>[1]ORDEN!HP31</f>
        <v>0</v>
      </c>
      <c r="E34" s="32">
        <f t="shared" si="0"/>
        <v>0</v>
      </c>
    </row>
    <row r="35" spans="1:5" ht="15.75" x14ac:dyDescent="0.2">
      <c r="A35" s="4">
        <v>30</v>
      </c>
      <c r="B35" s="3" t="s">
        <v>41</v>
      </c>
      <c r="C35" s="35">
        <f>[1]ORDEN!HO32</f>
        <v>7</v>
      </c>
      <c r="D35" s="35">
        <f>[1]ORDEN!HP32</f>
        <v>7</v>
      </c>
      <c r="E35" s="32">
        <f t="shared" si="0"/>
        <v>100</v>
      </c>
    </row>
    <row r="36" spans="1:5" ht="15.75" x14ac:dyDescent="0.2">
      <c r="A36" s="4">
        <v>31</v>
      </c>
      <c r="B36" s="3" t="s">
        <v>42</v>
      </c>
      <c r="C36" s="35">
        <f>[1]ORDEN!HO33</f>
        <v>15</v>
      </c>
      <c r="D36" s="35">
        <f>[1]ORDEN!HP33</f>
        <v>16</v>
      </c>
      <c r="E36" s="32">
        <f t="shared" si="0"/>
        <v>93.75</v>
      </c>
    </row>
    <row r="37" spans="1:5" ht="15.75" x14ac:dyDescent="0.2">
      <c r="A37" s="4">
        <v>32</v>
      </c>
      <c r="B37" s="3" t="s">
        <v>27</v>
      </c>
      <c r="C37" s="35">
        <f>[1]ORDEN!HO34</f>
        <v>14</v>
      </c>
      <c r="D37" s="35">
        <f>[1]ORDEN!HP34</f>
        <v>12</v>
      </c>
      <c r="E37" s="32">
        <f t="shared" si="0"/>
        <v>116.66666666666667</v>
      </c>
    </row>
    <row r="38" spans="1:5" ht="15.75" x14ac:dyDescent="0.2">
      <c r="A38" s="4">
        <v>33</v>
      </c>
      <c r="B38" s="3" t="s">
        <v>60</v>
      </c>
      <c r="C38" s="35">
        <f>[1]ORDEN!HO35</f>
        <v>18</v>
      </c>
      <c r="D38" s="35">
        <f>[1]ORDEN!HP35</f>
        <v>20</v>
      </c>
      <c r="E38" s="32">
        <f t="shared" si="0"/>
        <v>90</v>
      </c>
    </row>
    <row r="39" spans="1:5" ht="15.75" x14ac:dyDescent="0.2">
      <c r="A39" s="4">
        <v>34</v>
      </c>
      <c r="B39" s="3" t="s">
        <v>43</v>
      </c>
      <c r="C39" s="35">
        <f>[1]ORDEN!HO36</f>
        <v>117</v>
      </c>
      <c r="D39" s="35">
        <f>[1]ORDEN!HP36</f>
        <v>40</v>
      </c>
      <c r="E39" s="32">
        <f t="shared" si="0"/>
        <v>292.5</v>
      </c>
    </row>
    <row r="40" spans="1:5" ht="15.75" x14ac:dyDescent="0.2">
      <c r="A40" s="4">
        <v>35</v>
      </c>
      <c r="B40" s="3" t="s">
        <v>44</v>
      </c>
      <c r="C40" s="35">
        <f>[1]ORDEN!HO37</f>
        <v>42</v>
      </c>
      <c r="D40" s="35">
        <f>[1]ORDEN!HP37</f>
        <v>40</v>
      </c>
      <c r="E40" s="32">
        <f t="shared" si="0"/>
        <v>105</v>
      </c>
    </row>
    <row r="41" spans="1:5" ht="15.75" x14ac:dyDescent="0.2">
      <c r="A41" s="4">
        <v>36</v>
      </c>
      <c r="B41" s="3" t="s">
        <v>45</v>
      </c>
      <c r="C41" s="35">
        <f>[1]ORDEN!HO38</f>
        <v>5</v>
      </c>
      <c r="D41" s="35">
        <f>[1]ORDEN!HP38</f>
        <v>5</v>
      </c>
      <c r="E41" s="32">
        <f t="shared" si="0"/>
        <v>100</v>
      </c>
    </row>
    <row r="42" spans="1:5" ht="15.75" x14ac:dyDescent="0.2">
      <c r="A42" s="4">
        <v>37</v>
      </c>
      <c r="B42" s="3" t="s">
        <v>4</v>
      </c>
      <c r="C42" s="35">
        <f>[1]ORDEN!HO39</f>
        <v>3</v>
      </c>
      <c r="D42" s="35">
        <f>[1]ORDEN!HP39</f>
        <v>3</v>
      </c>
      <c r="E42" s="32">
        <f t="shared" si="0"/>
        <v>100</v>
      </c>
    </row>
    <row r="43" spans="1:5" ht="15.75" x14ac:dyDescent="0.2">
      <c r="A43" s="4">
        <v>38</v>
      </c>
      <c r="B43" s="3" t="s">
        <v>46</v>
      </c>
      <c r="C43" s="35">
        <f>[1]ORDEN!HO40</f>
        <v>9</v>
      </c>
      <c r="D43" s="35">
        <f>[1]ORDEN!HP40</f>
        <v>8</v>
      </c>
      <c r="E43" s="32">
        <f t="shared" si="0"/>
        <v>112.5</v>
      </c>
    </row>
    <row r="44" spans="1:5" ht="15.75" x14ac:dyDescent="0.2">
      <c r="A44" s="4">
        <v>39</v>
      </c>
      <c r="B44" s="2" t="s">
        <v>22</v>
      </c>
      <c r="C44" s="35">
        <f>[1]ORDEN!HO41</f>
        <v>4</v>
      </c>
      <c r="D44" s="35">
        <f>[1]ORDEN!HP41</f>
        <v>3</v>
      </c>
      <c r="E44" s="32">
        <f t="shared" si="0"/>
        <v>133.33333333333331</v>
      </c>
    </row>
    <row r="45" spans="1:5" ht="15.75" x14ac:dyDescent="0.2">
      <c r="A45" s="4">
        <v>40</v>
      </c>
      <c r="B45" s="2" t="s">
        <v>47</v>
      </c>
      <c r="C45" s="35">
        <f>[1]ORDEN!HO42</f>
        <v>77</v>
      </c>
      <c r="D45" s="35">
        <f>[1]ORDEN!HP42</f>
        <v>3</v>
      </c>
      <c r="E45" s="32">
        <f t="shared" si="0"/>
        <v>2566.666666666667</v>
      </c>
    </row>
    <row r="46" spans="1:5" ht="15.75" x14ac:dyDescent="0.2">
      <c r="A46" s="4">
        <v>41</v>
      </c>
      <c r="B46" s="2" t="s">
        <v>126</v>
      </c>
      <c r="C46" s="35">
        <f>[1]ORDEN!HO43</f>
        <v>0</v>
      </c>
      <c r="D46" s="35">
        <f>[1]ORDEN!HP43</f>
        <v>0</v>
      </c>
      <c r="E46" s="32">
        <f t="shared" si="0"/>
        <v>0</v>
      </c>
    </row>
    <row r="47" spans="1:5" ht="15.75" x14ac:dyDescent="0.2">
      <c r="A47" s="4">
        <v>42</v>
      </c>
      <c r="B47" s="2" t="s">
        <v>30</v>
      </c>
      <c r="C47" s="35">
        <f>[1]ORDEN!HO44</f>
        <v>2</v>
      </c>
      <c r="D47" s="35">
        <f>[1]ORDEN!HP44</f>
        <v>2</v>
      </c>
      <c r="E47" s="32">
        <f t="shared" si="0"/>
        <v>100</v>
      </c>
    </row>
    <row r="48" spans="1:5" ht="15.75" x14ac:dyDescent="0.2">
      <c r="A48" s="4">
        <v>43</v>
      </c>
      <c r="B48" s="2" t="s">
        <v>48</v>
      </c>
      <c r="C48" s="35">
        <f>[1]ORDEN!HO45</f>
        <v>2</v>
      </c>
      <c r="D48" s="35">
        <f>[1]ORDEN!HP45</f>
        <v>1</v>
      </c>
      <c r="E48" s="32">
        <f t="shared" si="0"/>
        <v>200</v>
      </c>
    </row>
    <row r="49" spans="1:5" ht="15.75" x14ac:dyDescent="0.2">
      <c r="A49" s="4">
        <v>44</v>
      </c>
      <c r="B49" s="2" t="s">
        <v>5</v>
      </c>
      <c r="C49" s="35">
        <f>[1]ORDEN!HO46</f>
        <v>0</v>
      </c>
      <c r="D49" s="35">
        <f>[1]ORDEN!HP46</f>
        <v>0</v>
      </c>
      <c r="E49" s="32">
        <f t="shared" si="0"/>
        <v>0</v>
      </c>
    </row>
    <row r="50" spans="1:5" ht="15.75" x14ac:dyDescent="0.2">
      <c r="A50" s="4">
        <v>45</v>
      </c>
      <c r="B50" s="2" t="s">
        <v>49</v>
      </c>
      <c r="C50" s="35">
        <f>[1]ORDEN!HO47</f>
        <v>9</v>
      </c>
      <c r="D50" s="35">
        <f>[1]ORDEN!HP47</f>
        <v>5</v>
      </c>
      <c r="E50" s="32">
        <f t="shared" si="0"/>
        <v>180</v>
      </c>
    </row>
    <row r="51" spans="1:5" ht="15.75" x14ac:dyDescent="0.2">
      <c r="A51" s="4">
        <v>46</v>
      </c>
      <c r="B51" s="2" t="s">
        <v>23</v>
      </c>
      <c r="C51" s="35">
        <f>[1]ORDEN!HO48</f>
        <v>6</v>
      </c>
      <c r="D51" s="35">
        <f>[1]ORDEN!HP48</f>
        <v>3</v>
      </c>
      <c r="E51" s="32">
        <f t="shared" si="0"/>
        <v>200</v>
      </c>
    </row>
    <row r="52" spans="1:5" ht="15.75" x14ac:dyDescent="0.2">
      <c r="A52" s="4">
        <v>47</v>
      </c>
      <c r="B52" s="2" t="s">
        <v>50</v>
      </c>
      <c r="C52" s="35">
        <f>[1]ORDEN!HO49</f>
        <v>8</v>
      </c>
      <c r="D52" s="35">
        <f>[1]ORDEN!HP49</f>
        <v>5</v>
      </c>
      <c r="E52" s="32">
        <f t="shared" si="0"/>
        <v>160</v>
      </c>
    </row>
    <row r="53" spans="1:5" ht="15.75" x14ac:dyDescent="0.2">
      <c r="A53" s="4">
        <v>48</v>
      </c>
      <c r="B53" s="3" t="s">
        <v>0</v>
      </c>
      <c r="C53" s="35">
        <f>[1]ORDEN!HO50</f>
        <v>35</v>
      </c>
      <c r="D53" s="35">
        <f>[1]ORDEN!HP50</f>
        <v>15</v>
      </c>
      <c r="E53" s="32">
        <f t="shared" si="0"/>
        <v>233.33333333333334</v>
      </c>
    </row>
    <row r="54" spans="1:5" ht="15.75" x14ac:dyDescent="0.2">
      <c r="A54" s="4">
        <v>49</v>
      </c>
      <c r="B54" s="3" t="s">
        <v>51</v>
      </c>
      <c r="C54" s="35">
        <f>[1]ORDEN!HO51</f>
        <v>10</v>
      </c>
      <c r="D54" s="35">
        <f>[1]ORDEN!HP51</f>
        <v>6</v>
      </c>
      <c r="E54" s="32">
        <f t="shared" si="0"/>
        <v>166.66666666666669</v>
      </c>
    </row>
    <row r="55" spans="1:5" ht="15.75" x14ac:dyDescent="0.2">
      <c r="A55" s="4">
        <v>50</v>
      </c>
      <c r="B55" s="3" t="s">
        <v>59</v>
      </c>
      <c r="C55" s="35">
        <f>[1]ORDEN!HO52</f>
        <v>2</v>
      </c>
      <c r="D55" s="35">
        <f>[1]ORDEN!HP52</f>
        <v>2</v>
      </c>
      <c r="E55" s="32">
        <f t="shared" si="0"/>
        <v>100</v>
      </c>
    </row>
    <row r="56" spans="1:5" ht="15.75" x14ac:dyDescent="0.2">
      <c r="A56" s="4">
        <v>51</v>
      </c>
      <c r="B56" s="3" t="s">
        <v>52</v>
      </c>
      <c r="C56" s="35">
        <f>[1]ORDEN!HO53</f>
        <v>8</v>
      </c>
      <c r="D56" s="35">
        <f>[1]ORDEN!HP53</f>
        <v>8</v>
      </c>
      <c r="E56" s="32">
        <f t="shared" si="0"/>
        <v>100</v>
      </c>
    </row>
    <row r="57" spans="1:5" ht="15.75" x14ac:dyDescent="0.2">
      <c r="A57" s="4">
        <v>52</v>
      </c>
      <c r="B57" s="3" t="s">
        <v>7</v>
      </c>
      <c r="C57" s="35">
        <f>[1]ORDEN!HO54</f>
        <v>3</v>
      </c>
      <c r="D57" s="35">
        <f>[1]ORDEN!HP54</f>
        <v>3</v>
      </c>
      <c r="E57" s="32">
        <f t="shared" si="0"/>
        <v>100</v>
      </c>
    </row>
    <row r="58" spans="1:5" ht="15.75" x14ac:dyDescent="0.2">
      <c r="A58" s="4">
        <v>53</v>
      </c>
      <c r="B58" s="3" t="s">
        <v>53</v>
      </c>
      <c r="C58" s="35">
        <f>[1]ORDEN!HO55</f>
        <v>5</v>
      </c>
      <c r="D58" s="35">
        <f>[1]ORDEN!HP55</f>
        <v>5</v>
      </c>
      <c r="E58" s="32">
        <f t="shared" si="0"/>
        <v>100</v>
      </c>
    </row>
    <row r="59" spans="1:5" ht="15.75" x14ac:dyDescent="0.2">
      <c r="A59" s="4">
        <v>54</v>
      </c>
      <c r="B59" s="3" t="s">
        <v>159</v>
      </c>
      <c r="C59" s="35">
        <f>[1]ORDEN!HO56</f>
        <v>11</v>
      </c>
      <c r="D59" s="35">
        <f>[1]ORDEN!HP56</f>
        <v>10</v>
      </c>
      <c r="E59" s="32">
        <f t="shared" si="0"/>
        <v>110.00000000000001</v>
      </c>
    </row>
    <row r="60" spans="1:5" ht="15.75" x14ac:dyDescent="0.2">
      <c r="A60" s="4" t="s">
        <v>19</v>
      </c>
      <c r="B60" s="3" t="s">
        <v>16</v>
      </c>
      <c r="C60" s="35">
        <f>[1]ORDEN!HO57</f>
        <v>5</v>
      </c>
      <c r="D60" s="35">
        <f>[1]ORDEN!HP57</f>
        <v>6</v>
      </c>
      <c r="E60" s="32">
        <f t="shared" si="0"/>
        <v>83.333333333333343</v>
      </c>
    </row>
    <row r="61" spans="1:5" ht="15.75" x14ac:dyDescent="0.2">
      <c r="A61" s="4" t="s">
        <v>20</v>
      </c>
      <c r="B61" s="3" t="s">
        <v>17</v>
      </c>
      <c r="C61" s="35">
        <f>[1]ORDEN!HO58</f>
        <v>25</v>
      </c>
      <c r="D61" s="35">
        <f>[1]ORDEN!HP58</f>
        <v>18</v>
      </c>
      <c r="E61" s="32">
        <f t="shared" si="0"/>
        <v>138.88888888888889</v>
      </c>
    </row>
    <row r="62" spans="1:5" ht="15.75" x14ac:dyDescent="0.2">
      <c r="A62" s="4" t="s">
        <v>21</v>
      </c>
      <c r="B62" s="3" t="s">
        <v>18</v>
      </c>
      <c r="C62" s="35">
        <f>[1]ORDEN!HO59</f>
        <v>0</v>
      </c>
      <c r="D62" s="35">
        <f>[1]ORDEN!HP59</f>
        <v>0</v>
      </c>
      <c r="E62" s="32">
        <f t="shared" si="0"/>
        <v>0</v>
      </c>
    </row>
    <row r="63" spans="1:5" ht="15.75" x14ac:dyDescent="0.2">
      <c r="A63" s="4" t="s">
        <v>54</v>
      </c>
      <c r="B63" s="3" t="s">
        <v>56</v>
      </c>
      <c r="C63" s="35">
        <f>[1]ORDEN!HO60</f>
        <v>4</v>
      </c>
      <c r="D63" s="35">
        <f>[1]ORDEN!HP60</f>
        <v>5</v>
      </c>
      <c r="E63" s="32">
        <f t="shared" si="0"/>
        <v>80</v>
      </c>
    </row>
    <row r="64" spans="1:5" ht="15.75" x14ac:dyDescent="0.2">
      <c r="A64" s="4" t="s">
        <v>55</v>
      </c>
      <c r="B64" s="3" t="s">
        <v>58</v>
      </c>
      <c r="C64" s="35">
        <f>[1]ORDEN!HO61</f>
        <v>7</v>
      </c>
      <c r="D64" s="35">
        <f>[1]ORDEN!HP61</f>
        <v>7</v>
      </c>
      <c r="E64" s="32">
        <f t="shared" si="0"/>
        <v>100</v>
      </c>
    </row>
    <row r="65" spans="1:5" ht="15.75" x14ac:dyDescent="0.2">
      <c r="A65" s="4">
        <v>60</v>
      </c>
      <c r="B65" s="3" t="s">
        <v>57</v>
      </c>
      <c r="C65" s="35">
        <f>[1]ORDEN!HO62</f>
        <v>3</v>
      </c>
      <c r="D65" s="35">
        <f>[1]ORDEN!HP62</f>
        <v>3</v>
      </c>
      <c r="E65" s="32">
        <f t="shared" si="0"/>
        <v>100</v>
      </c>
    </row>
    <row r="66" spans="1:5" ht="15.75" x14ac:dyDescent="0.2">
      <c r="A66" s="4">
        <v>61</v>
      </c>
      <c r="B66" s="3" t="s">
        <v>96</v>
      </c>
      <c r="C66" s="35">
        <f>[1]ORDEN!HO63</f>
        <v>10</v>
      </c>
      <c r="D66" s="35">
        <f>[1]ORDEN!HP63</f>
        <v>11</v>
      </c>
      <c r="E66" s="32">
        <f t="shared" si="0"/>
        <v>90.909090909090907</v>
      </c>
    </row>
    <row r="67" spans="1:5" ht="15.75" x14ac:dyDescent="0.2">
      <c r="A67" s="4">
        <v>62</v>
      </c>
      <c r="B67" s="3" t="s">
        <v>118</v>
      </c>
      <c r="C67" s="35">
        <f>[1]ORDEN!HO64</f>
        <v>1</v>
      </c>
      <c r="D67" s="35">
        <f>[1]ORDEN!HP64</f>
        <v>2</v>
      </c>
      <c r="E67" s="32">
        <f t="shared" si="0"/>
        <v>50</v>
      </c>
    </row>
    <row r="68" spans="1:5" ht="15.75" x14ac:dyDescent="0.2">
      <c r="A68" s="4">
        <v>63</v>
      </c>
      <c r="B68" s="3" t="s">
        <v>143</v>
      </c>
      <c r="C68" s="35">
        <f>[1]ORDEN!HO65</f>
        <v>4</v>
      </c>
      <c r="D68" s="35">
        <f>[1]ORDEN!HP65</f>
        <v>2</v>
      </c>
      <c r="E68" s="32">
        <f t="shared" si="0"/>
        <v>200</v>
      </c>
    </row>
    <row r="69" spans="1:5" ht="15.75" x14ac:dyDescent="0.2">
      <c r="A69" s="4">
        <v>64</v>
      </c>
      <c r="B69" s="3" t="s">
        <v>144</v>
      </c>
      <c r="C69" s="35">
        <f>[1]ORDEN!HO66</f>
        <v>0</v>
      </c>
      <c r="D69" s="35">
        <f>[1]ORDEN!HP66</f>
        <v>0</v>
      </c>
      <c r="E69" s="32">
        <f t="shared" si="0"/>
        <v>0</v>
      </c>
    </row>
    <row r="70" spans="1:5" ht="15.75" x14ac:dyDescent="0.2">
      <c r="A70" s="4">
        <v>65</v>
      </c>
      <c r="B70" s="3" t="s">
        <v>145</v>
      </c>
      <c r="C70" s="35">
        <f>[1]ORDEN!HO67</f>
        <v>30</v>
      </c>
      <c r="D70" s="35">
        <f>[1]ORDEN!HP67</f>
        <v>30</v>
      </c>
      <c r="E70" s="32">
        <f t="shared" ref="E70:E91" si="1">IFERROR(C70/D70*100,0)</f>
        <v>100</v>
      </c>
    </row>
    <row r="71" spans="1:5" ht="15.75" x14ac:dyDescent="0.2">
      <c r="A71" s="4">
        <v>66</v>
      </c>
      <c r="B71" s="3" t="s">
        <v>146</v>
      </c>
      <c r="C71" s="35">
        <f>[1]ORDEN!HO68</f>
        <v>0</v>
      </c>
      <c r="D71" s="35">
        <f>[1]ORDEN!HP68</f>
        <v>0</v>
      </c>
      <c r="E71" s="32">
        <f t="shared" si="1"/>
        <v>0</v>
      </c>
    </row>
    <row r="72" spans="1:5" ht="15.75" x14ac:dyDescent="0.2">
      <c r="A72" s="4">
        <v>67</v>
      </c>
      <c r="B72" s="3" t="s">
        <v>149</v>
      </c>
      <c r="C72" s="35">
        <f>[1]ORDEN!HO69</f>
        <v>0</v>
      </c>
      <c r="D72" s="35">
        <f>[1]ORDEN!HP69</f>
        <v>0</v>
      </c>
      <c r="E72" s="32">
        <f t="shared" si="1"/>
        <v>0</v>
      </c>
    </row>
    <row r="73" spans="1:5" ht="15.75" x14ac:dyDescent="0.2">
      <c r="A73" s="4">
        <v>68</v>
      </c>
      <c r="B73" s="3" t="s">
        <v>150</v>
      </c>
      <c r="C73" s="35">
        <f>[1]ORDEN!HO70</f>
        <v>0</v>
      </c>
      <c r="D73" s="35">
        <f>[1]ORDEN!HP70</f>
        <v>2</v>
      </c>
      <c r="E73" s="32">
        <f t="shared" si="1"/>
        <v>0</v>
      </c>
    </row>
    <row r="74" spans="1:5" ht="15.75" x14ac:dyDescent="0.2">
      <c r="A74" s="4">
        <v>69</v>
      </c>
      <c r="B74" s="3" t="s">
        <v>151</v>
      </c>
      <c r="C74" s="35">
        <f>[1]ORDEN!HO71</f>
        <v>2</v>
      </c>
      <c r="D74" s="35">
        <f>[1]ORDEN!HP71</f>
        <v>2</v>
      </c>
      <c r="E74" s="32">
        <f t="shared" si="1"/>
        <v>100</v>
      </c>
    </row>
    <row r="75" spans="1:5" ht="15.75" x14ac:dyDescent="0.2">
      <c r="A75" s="4">
        <v>70</v>
      </c>
      <c r="B75" s="3" t="s">
        <v>152</v>
      </c>
      <c r="C75" s="35">
        <f>[1]ORDEN!HO72</f>
        <v>1</v>
      </c>
      <c r="D75" s="35">
        <f>[1]ORDEN!HP72</f>
        <v>1</v>
      </c>
      <c r="E75" s="32">
        <f t="shared" si="1"/>
        <v>100</v>
      </c>
    </row>
    <row r="76" spans="1:5" ht="15.75" x14ac:dyDescent="0.2">
      <c r="A76" s="4">
        <v>71</v>
      </c>
      <c r="B76" s="3" t="s">
        <v>153</v>
      </c>
      <c r="C76" s="35">
        <f>[1]ORDEN!HO73</f>
        <v>0</v>
      </c>
      <c r="D76" s="35">
        <f>[1]ORDEN!HP73</f>
        <v>0</v>
      </c>
      <c r="E76" s="32">
        <f t="shared" si="1"/>
        <v>0</v>
      </c>
    </row>
    <row r="77" spans="1:5" ht="15.75" x14ac:dyDescent="0.2">
      <c r="A77" s="4">
        <v>72</v>
      </c>
      <c r="B77" s="3" t="s">
        <v>154</v>
      </c>
      <c r="C77" s="35">
        <f>[1]ORDEN!HO74</f>
        <v>2</v>
      </c>
      <c r="D77" s="35">
        <f>[1]ORDEN!HP74</f>
        <v>1</v>
      </c>
      <c r="E77" s="32">
        <f t="shared" si="1"/>
        <v>200</v>
      </c>
    </row>
    <row r="78" spans="1:5" ht="15.75" x14ac:dyDescent="0.2">
      <c r="A78" s="4">
        <v>73</v>
      </c>
      <c r="B78" s="3" t="s">
        <v>155</v>
      </c>
      <c r="C78" s="35">
        <f>[1]ORDEN!HO75</f>
        <v>5</v>
      </c>
      <c r="D78" s="35">
        <f>[1]ORDEN!HP75</f>
        <v>5</v>
      </c>
      <c r="E78" s="32">
        <f t="shared" si="1"/>
        <v>100</v>
      </c>
    </row>
    <row r="79" spans="1:5" ht="15.75" x14ac:dyDescent="0.2">
      <c r="A79" s="4">
        <v>74</v>
      </c>
      <c r="B79" s="3" t="s">
        <v>211</v>
      </c>
      <c r="C79" s="35">
        <f>[1]ORDEN!HO76</f>
        <v>3</v>
      </c>
      <c r="D79" s="35">
        <f>[1]ORDEN!HP76</f>
        <v>1</v>
      </c>
      <c r="E79" s="32">
        <f t="shared" si="1"/>
        <v>300</v>
      </c>
    </row>
    <row r="80" spans="1:5" ht="15.75" x14ac:dyDescent="0.2">
      <c r="A80" s="4">
        <v>75</v>
      </c>
      <c r="B80" s="3" t="s">
        <v>212</v>
      </c>
      <c r="C80" s="35">
        <f>[1]ORDEN!HO77</f>
        <v>5</v>
      </c>
      <c r="D80" s="35">
        <f>[1]ORDEN!HP77</f>
        <v>5</v>
      </c>
      <c r="E80" s="32">
        <f t="shared" si="1"/>
        <v>100</v>
      </c>
    </row>
    <row r="81" spans="1:5" ht="15.75" x14ac:dyDescent="0.2">
      <c r="A81" s="4">
        <v>76</v>
      </c>
      <c r="B81" s="3" t="s">
        <v>213</v>
      </c>
      <c r="C81" s="35">
        <f>[1]ORDEN!HO78</f>
        <v>10</v>
      </c>
      <c r="D81" s="35">
        <f>[1]ORDEN!HP78</f>
        <v>11</v>
      </c>
      <c r="E81" s="32">
        <f t="shared" si="1"/>
        <v>90.909090909090907</v>
      </c>
    </row>
    <row r="82" spans="1:5" ht="15.75" x14ac:dyDescent="0.2">
      <c r="A82" s="4">
        <v>77</v>
      </c>
      <c r="B82" s="3" t="s">
        <v>214</v>
      </c>
      <c r="C82" s="35">
        <f>[1]ORDEN!HO79</f>
        <v>0</v>
      </c>
      <c r="D82" s="35">
        <f>[1]ORDEN!HP79</f>
        <v>0</v>
      </c>
      <c r="E82" s="32">
        <f t="shared" si="1"/>
        <v>0</v>
      </c>
    </row>
    <row r="83" spans="1:5" ht="15.75" x14ac:dyDescent="0.2">
      <c r="A83" s="4">
        <v>78</v>
      </c>
      <c r="B83" s="3" t="s">
        <v>215</v>
      </c>
      <c r="C83" s="35">
        <f>[1]ORDEN!HO80</f>
        <v>3</v>
      </c>
      <c r="D83" s="35">
        <f>[1]ORDEN!HP80</f>
        <v>3</v>
      </c>
      <c r="E83" s="32">
        <f t="shared" si="1"/>
        <v>100</v>
      </c>
    </row>
    <row r="84" spans="1:5" ht="15.75" x14ac:dyDescent="0.2">
      <c r="A84" s="4">
        <v>79</v>
      </c>
      <c r="B84" s="3" t="s">
        <v>253</v>
      </c>
      <c r="C84" s="35">
        <f>[1]ORDEN!HO81</f>
        <v>4</v>
      </c>
      <c r="D84" s="35">
        <f>[1]ORDEN!HP81</f>
        <v>4</v>
      </c>
      <c r="E84" s="32">
        <f t="shared" si="1"/>
        <v>100</v>
      </c>
    </row>
    <row r="85" spans="1:5" ht="15.75" x14ac:dyDescent="0.2">
      <c r="A85" s="4">
        <v>80</v>
      </c>
      <c r="B85" s="3" t="s">
        <v>254</v>
      </c>
      <c r="C85" s="35">
        <f>[1]ORDEN!HO82</f>
        <v>0</v>
      </c>
      <c r="D85" s="35">
        <f>[1]ORDEN!HP82</f>
        <v>0</v>
      </c>
      <c r="E85" s="32">
        <f t="shared" si="1"/>
        <v>0</v>
      </c>
    </row>
    <row r="86" spans="1:5" ht="15.75" x14ac:dyDescent="0.2">
      <c r="A86" s="4">
        <v>81</v>
      </c>
      <c r="B86" s="3" t="s">
        <v>255</v>
      </c>
      <c r="C86" s="35">
        <f>[1]ORDEN!HO83</f>
        <v>2</v>
      </c>
      <c r="D86" s="35">
        <f>[1]ORDEN!HP83</f>
        <v>2</v>
      </c>
      <c r="E86" s="32">
        <f t="shared" si="1"/>
        <v>100</v>
      </c>
    </row>
    <row r="87" spans="1:5" ht="15.75" x14ac:dyDescent="0.2">
      <c r="A87" s="4">
        <v>82</v>
      </c>
      <c r="B87" s="3" t="s">
        <v>256</v>
      </c>
      <c r="C87" s="35">
        <f>[1]ORDEN!HO84</f>
        <v>0</v>
      </c>
      <c r="D87" s="35">
        <f>[1]ORDEN!HP84</f>
        <v>0</v>
      </c>
      <c r="E87" s="32">
        <f t="shared" si="1"/>
        <v>0</v>
      </c>
    </row>
    <row r="88" spans="1:5" ht="15.75" x14ac:dyDescent="0.2">
      <c r="A88" s="4">
        <v>83</v>
      </c>
      <c r="B88" s="3" t="s">
        <v>257</v>
      </c>
      <c r="C88" s="35">
        <f>[1]ORDEN!HO85</f>
        <v>0</v>
      </c>
      <c r="D88" s="35">
        <f>[1]ORDEN!HP85</f>
        <v>0</v>
      </c>
      <c r="E88" s="32">
        <f t="shared" si="1"/>
        <v>0</v>
      </c>
    </row>
    <row r="89" spans="1:5" ht="15.75" x14ac:dyDescent="0.2">
      <c r="A89" s="4">
        <v>84</v>
      </c>
      <c r="B89" s="3" t="s">
        <v>258</v>
      </c>
      <c r="C89" s="35">
        <f>[1]ORDEN!HO86</f>
        <v>2</v>
      </c>
      <c r="D89" s="35">
        <f>[1]ORDEN!HP86</f>
        <v>2</v>
      </c>
      <c r="E89" s="32">
        <f t="shared" si="1"/>
        <v>100</v>
      </c>
    </row>
    <row r="90" spans="1:5" ht="15.75" x14ac:dyDescent="0.2">
      <c r="A90" s="4">
        <v>85</v>
      </c>
      <c r="B90" s="3" t="s">
        <v>259</v>
      </c>
      <c r="C90" s="35">
        <f>[1]ORDEN!HO87</f>
        <v>3</v>
      </c>
      <c r="D90" s="35">
        <f>[1]ORDEN!HP87</f>
        <v>3</v>
      </c>
      <c r="E90" s="32">
        <f t="shared" si="1"/>
        <v>100</v>
      </c>
    </row>
    <row r="91" spans="1:5" ht="16.5" thickBot="1" x14ac:dyDescent="0.25">
      <c r="A91" s="4">
        <v>86</v>
      </c>
      <c r="B91" s="3" t="s">
        <v>260</v>
      </c>
      <c r="C91" s="35">
        <f>[1]ORDEN!HO88</f>
        <v>1</v>
      </c>
      <c r="D91" s="35">
        <f>[1]ORDEN!HP88</f>
        <v>1</v>
      </c>
      <c r="E91" s="32">
        <f t="shared" si="1"/>
        <v>100</v>
      </c>
    </row>
    <row r="92" spans="1:5" ht="17.25" thickTop="1" thickBot="1" x14ac:dyDescent="0.25">
      <c r="A92" s="242" t="s">
        <v>6</v>
      </c>
      <c r="B92" s="243"/>
      <c r="C92" s="30">
        <f>SUM(C6:C91)</f>
        <v>1296</v>
      </c>
      <c r="D92" s="30">
        <f>SUM(D6:D91)</f>
        <v>1008</v>
      </c>
      <c r="E92" s="14">
        <f t="shared" ref="E92" si="2">+C92/D92*100</f>
        <v>128.57142857142858</v>
      </c>
    </row>
    <row r="93" spans="1:5" ht="30.75" customHeight="1" thickTop="1" x14ac:dyDescent="0.2">
      <c r="A93" s="270" t="s">
        <v>233</v>
      </c>
      <c r="B93" s="270"/>
      <c r="C93" s="270"/>
      <c r="D93" s="270"/>
      <c r="E93" s="270"/>
    </row>
    <row r="94" spans="1:5" ht="15.75" x14ac:dyDescent="0.2">
      <c r="A94" s="6"/>
      <c r="B94" s="8"/>
      <c r="C94" s="9"/>
      <c r="D94" s="9"/>
    </row>
  </sheetData>
  <mergeCells count="6">
    <mergeCell ref="A93:E93"/>
    <mergeCell ref="A1:E1"/>
    <mergeCell ref="C4:E4"/>
    <mergeCell ref="A92:B92"/>
    <mergeCell ref="A4:A5"/>
    <mergeCell ref="B4:B5"/>
  </mergeCells>
  <phoneticPr fontId="4" type="noConversion"/>
  <printOptions horizontalCentered="1"/>
  <pageMargins left="0.35433070866141736" right="0.35433070866141736" top="0.39370078740157483" bottom="0.39370078740157483" header="0" footer="0"/>
  <pageSetup paperSize="256" scale="48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3"/>
  <sheetViews>
    <sheetView view="pageBreakPreview" zoomScaleNormal="110" zoomScaleSheetLayoutView="100" workbookViewId="0">
      <selection activeCell="D98" sqref="D98"/>
    </sheetView>
  </sheetViews>
  <sheetFormatPr baseColWidth="10" defaultRowHeight="12.75" x14ac:dyDescent="0.2"/>
  <cols>
    <col min="1" max="1" width="5" style="45" customWidth="1"/>
    <col min="2" max="2" width="50.5703125" style="46" customWidth="1"/>
    <col min="3" max="3" width="19" style="44" customWidth="1"/>
    <col min="4" max="4" width="13.42578125" style="44" customWidth="1"/>
    <col min="5" max="5" width="16.28515625" style="44" customWidth="1"/>
    <col min="6" max="16384" width="11.42578125" style="44"/>
  </cols>
  <sheetData>
    <row r="1" spans="1:6" ht="18" x14ac:dyDescent="0.25">
      <c r="A1" s="275" t="s">
        <v>251</v>
      </c>
      <c r="B1" s="275"/>
      <c r="C1" s="275"/>
      <c r="D1" s="275"/>
      <c r="E1" s="275"/>
      <c r="F1" s="275"/>
    </row>
    <row r="2" spans="1:6" ht="15.75" x14ac:dyDescent="0.25">
      <c r="A2" s="276"/>
      <c r="B2" s="276"/>
      <c r="C2" s="49"/>
      <c r="D2" s="49"/>
      <c r="E2" s="49"/>
      <c r="F2" s="49"/>
    </row>
    <row r="3" spans="1:6" ht="21.75" customHeight="1" thickBot="1" x14ac:dyDescent="0.25">
      <c r="A3" s="50"/>
      <c r="B3" s="49"/>
      <c r="C3" s="49"/>
      <c r="D3" s="49"/>
      <c r="E3" s="49"/>
      <c r="F3" s="29" t="s">
        <v>345</v>
      </c>
    </row>
    <row r="4" spans="1:6" ht="23.25" customHeight="1" thickTop="1" thickBot="1" x14ac:dyDescent="0.25">
      <c r="A4" s="277" t="s">
        <v>8</v>
      </c>
      <c r="B4" s="278" t="s">
        <v>66</v>
      </c>
      <c r="C4" s="263" t="s">
        <v>124</v>
      </c>
      <c r="D4" s="263"/>
      <c r="E4" s="263"/>
      <c r="F4" s="263"/>
    </row>
    <row r="5" spans="1:6" ht="28.5" customHeight="1" thickTop="1" thickBot="1" x14ac:dyDescent="0.25">
      <c r="A5" s="277"/>
      <c r="B5" s="278"/>
      <c r="C5" s="51" t="s">
        <v>120</v>
      </c>
      <c r="D5" s="51" t="s">
        <v>121</v>
      </c>
      <c r="E5" s="51" t="s">
        <v>122</v>
      </c>
      <c r="F5" s="51" t="s">
        <v>123</v>
      </c>
    </row>
    <row r="6" spans="1:6" ht="16.5" thickTop="1" x14ac:dyDescent="0.25">
      <c r="A6" s="52">
        <v>1</v>
      </c>
      <c r="B6" s="53" t="s">
        <v>11</v>
      </c>
      <c r="C6" s="99">
        <f>'[1]35'!$I7</f>
        <v>672</v>
      </c>
      <c r="D6" s="99">
        <f>'[1]35'!$J7</f>
        <v>10890</v>
      </c>
      <c r="E6" s="54">
        <f>'[1]35'!$K7</f>
        <v>4000</v>
      </c>
      <c r="F6" s="55">
        <f t="shared" ref="F6:F69" si="0">SUM(C6:E6)</f>
        <v>15562</v>
      </c>
    </row>
    <row r="7" spans="1:6" ht="15.75" x14ac:dyDescent="0.25">
      <c r="A7" s="56">
        <v>2</v>
      </c>
      <c r="B7" s="57" t="s">
        <v>64</v>
      </c>
      <c r="C7" s="100">
        <f>'[1]35'!$I8</f>
        <v>50</v>
      </c>
      <c r="D7" s="100">
        <f>'[1]35'!$J8</f>
        <v>2100</v>
      </c>
      <c r="E7" s="58">
        <f>'[1]35'!$K8</f>
        <v>98</v>
      </c>
      <c r="F7" s="59">
        <f t="shared" si="0"/>
        <v>2248</v>
      </c>
    </row>
    <row r="8" spans="1:6" ht="15.75" x14ac:dyDescent="0.25">
      <c r="A8" s="56">
        <v>3</v>
      </c>
      <c r="B8" s="57" t="s">
        <v>12</v>
      </c>
      <c r="C8" s="100">
        <f>'[1]35'!$I9</f>
        <v>1265</v>
      </c>
      <c r="D8" s="100">
        <f>'[1]35'!$J9</f>
        <v>13297</v>
      </c>
      <c r="E8" s="58">
        <f>'[1]35'!$K9</f>
        <v>9670</v>
      </c>
      <c r="F8" s="59">
        <f t="shared" si="0"/>
        <v>24232</v>
      </c>
    </row>
    <row r="9" spans="1:6" ht="15.75" x14ac:dyDescent="0.25">
      <c r="A9" s="56">
        <v>4</v>
      </c>
      <c r="B9" s="57" t="s">
        <v>62</v>
      </c>
      <c r="C9" s="100">
        <f>'[1]35'!$I10</f>
        <v>3591</v>
      </c>
      <c r="D9" s="100">
        <f>'[1]35'!$J10</f>
        <v>10390</v>
      </c>
      <c r="E9" s="58">
        <f>'[1]35'!$K10</f>
        <v>3124</v>
      </c>
      <c r="F9" s="59">
        <f t="shared" si="0"/>
        <v>17105</v>
      </c>
    </row>
    <row r="10" spans="1:6" ht="15.75" x14ac:dyDescent="0.25">
      <c r="A10" s="56">
        <v>5</v>
      </c>
      <c r="B10" s="57" t="s">
        <v>13</v>
      </c>
      <c r="C10" s="100">
        <f>'[1]35'!$I11</f>
        <v>2761</v>
      </c>
      <c r="D10" s="100">
        <f>'[1]35'!$J11</f>
        <v>19823</v>
      </c>
      <c r="E10" s="58">
        <f>'[1]35'!$K11</f>
        <v>6527</v>
      </c>
      <c r="F10" s="59">
        <f t="shared" si="0"/>
        <v>29111</v>
      </c>
    </row>
    <row r="11" spans="1:6" ht="15.75" x14ac:dyDescent="0.25">
      <c r="A11" s="56">
        <v>6</v>
      </c>
      <c r="B11" s="57" t="s">
        <v>14</v>
      </c>
      <c r="C11" s="100">
        <f>'[1]35'!$I12</f>
        <v>4200</v>
      </c>
      <c r="D11" s="100">
        <f>'[1]35'!$J12</f>
        <v>1612</v>
      </c>
      <c r="E11" s="58">
        <f>'[1]35'!$K12</f>
        <v>1500</v>
      </c>
      <c r="F11" s="59">
        <f t="shared" si="0"/>
        <v>7312</v>
      </c>
    </row>
    <row r="12" spans="1:6" ht="15.75" x14ac:dyDescent="0.25">
      <c r="A12" s="56">
        <v>7</v>
      </c>
      <c r="B12" s="57" t="s">
        <v>1</v>
      </c>
      <c r="C12" s="100">
        <f>'[1]35'!$I13</f>
        <v>1893</v>
      </c>
      <c r="D12" s="100">
        <f>'[1]35'!$J13</f>
        <v>2820</v>
      </c>
      <c r="E12" s="58">
        <f>'[1]35'!$K13</f>
        <v>2154</v>
      </c>
      <c r="F12" s="59">
        <f t="shared" si="0"/>
        <v>6867</v>
      </c>
    </row>
    <row r="13" spans="1:6" ht="15.75" x14ac:dyDescent="0.25">
      <c r="A13" s="56">
        <v>8</v>
      </c>
      <c r="B13" s="57" t="s">
        <v>15</v>
      </c>
      <c r="C13" s="100">
        <f>'[1]35'!$I14</f>
        <v>2952</v>
      </c>
      <c r="D13" s="100">
        <f>'[1]35'!$J14</f>
        <v>5138</v>
      </c>
      <c r="E13" s="58">
        <f>'[1]35'!$K14</f>
        <v>6041</v>
      </c>
      <c r="F13" s="59">
        <f t="shared" si="0"/>
        <v>14131</v>
      </c>
    </row>
    <row r="14" spans="1:6" ht="15.75" x14ac:dyDescent="0.25">
      <c r="A14" s="56">
        <v>9</v>
      </c>
      <c r="B14" s="57" t="s">
        <v>32</v>
      </c>
      <c r="C14" s="100">
        <f>'[1]35'!$I15</f>
        <v>190</v>
      </c>
      <c r="D14" s="100">
        <f>'[1]35'!$J15</f>
        <v>3500</v>
      </c>
      <c r="E14" s="58">
        <f>'[1]35'!$K15</f>
        <v>100</v>
      </c>
      <c r="F14" s="59">
        <f t="shared" si="0"/>
        <v>3790</v>
      </c>
    </row>
    <row r="15" spans="1:6" ht="15.75" x14ac:dyDescent="0.25">
      <c r="A15" s="56">
        <v>10</v>
      </c>
      <c r="B15" s="57" t="s">
        <v>33</v>
      </c>
      <c r="C15" s="100">
        <f>'[1]35'!$I16</f>
        <v>791</v>
      </c>
      <c r="D15" s="100">
        <f>'[1]35'!$J16</f>
        <v>791</v>
      </c>
      <c r="E15" s="58">
        <f>'[1]35'!$K16</f>
        <v>50</v>
      </c>
      <c r="F15" s="59">
        <f t="shared" si="0"/>
        <v>1632</v>
      </c>
    </row>
    <row r="16" spans="1:6" ht="15.75" x14ac:dyDescent="0.25">
      <c r="A16" s="56">
        <v>11</v>
      </c>
      <c r="B16" s="57" t="s">
        <v>63</v>
      </c>
      <c r="C16" s="100">
        <f>'[1]35'!$I17</f>
        <v>1200</v>
      </c>
      <c r="D16" s="100">
        <f>'[1]35'!$J17</f>
        <v>1350</v>
      </c>
      <c r="E16" s="58">
        <f>'[1]35'!$K17</f>
        <v>100</v>
      </c>
      <c r="F16" s="59">
        <f t="shared" si="0"/>
        <v>2650</v>
      </c>
    </row>
    <row r="17" spans="1:6" ht="15.75" x14ac:dyDescent="0.25">
      <c r="A17" s="56">
        <v>12</v>
      </c>
      <c r="B17" s="57" t="s">
        <v>25</v>
      </c>
      <c r="C17" s="100">
        <f>'[1]35'!$I18</f>
        <v>2281</v>
      </c>
      <c r="D17" s="100">
        <f>'[1]35'!$J18</f>
        <v>4676</v>
      </c>
      <c r="E17" s="58">
        <f>'[1]35'!$K18</f>
        <v>12530</v>
      </c>
      <c r="F17" s="59">
        <f t="shared" si="0"/>
        <v>19487</v>
      </c>
    </row>
    <row r="18" spans="1:6" ht="15.75" x14ac:dyDescent="0.25">
      <c r="A18" s="56">
        <v>13</v>
      </c>
      <c r="B18" s="57" t="s">
        <v>65</v>
      </c>
      <c r="C18" s="100">
        <f>'[1]35'!$I19</f>
        <v>8416</v>
      </c>
      <c r="D18" s="100">
        <f>'[1]35'!$J19</f>
        <v>28243</v>
      </c>
      <c r="E18" s="58">
        <f>'[1]35'!$K19</f>
        <v>40098</v>
      </c>
      <c r="F18" s="59">
        <f t="shared" si="0"/>
        <v>76757</v>
      </c>
    </row>
    <row r="19" spans="1:6" ht="15.75" x14ac:dyDescent="0.25">
      <c r="A19" s="56">
        <v>14</v>
      </c>
      <c r="B19" s="57" t="s">
        <v>34</v>
      </c>
      <c r="C19" s="100">
        <f>'[1]35'!$I20</f>
        <v>2980</v>
      </c>
      <c r="D19" s="100">
        <f>'[1]35'!$J20</f>
        <v>2100</v>
      </c>
      <c r="E19" s="58">
        <f>'[1]35'!$K20</f>
        <v>3750</v>
      </c>
      <c r="F19" s="59">
        <f t="shared" si="0"/>
        <v>8830</v>
      </c>
    </row>
    <row r="20" spans="1:6" ht="15.75" x14ac:dyDescent="0.25">
      <c r="A20" s="56">
        <v>15</v>
      </c>
      <c r="B20" s="57" t="s">
        <v>26</v>
      </c>
      <c r="C20" s="100">
        <f>'[1]35'!$I21</f>
        <v>40</v>
      </c>
      <c r="D20" s="100">
        <f>'[1]35'!$J21</f>
        <v>30</v>
      </c>
      <c r="E20" s="58">
        <f>'[1]35'!$K21</f>
        <v>75000</v>
      </c>
      <c r="F20" s="59">
        <f t="shared" si="0"/>
        <v>75070</v>
      </c>
    </row>
    <row r="21" spans="1:6" ht="15.75" x14ac:dyDescent="0.25">
      <c r="A21" s="56">
        <v>16</v>
      </c>
      <c r="B21" s="57" t="s">
        <v>35</v>
      </c>
      <c r="C21" s="100">
        <f>'[1]35'!$I22</f>
        <v>1777</v>
      </c>
      <c r="D21" s="100">
        <f>'[1]35'!$J22</f>
        <v>13771</v>
      </c>
      <c r="E21" s="58">
        <f>'[1]35'!$K22</f>
        <v>2146</v>
      </c>
      <c r="F21" s="59">
        <f t="shared" si="0"/>
        <v>17694</v>
      </c>
    </row>
    <row r="22" spans="1:6" ht="15.75" x14ac:dyDescent="0.25">
      <c r="A22" s="56">
        <v>17</v>
      </c>
      <c r="B22" s="57" t="s">
        <v>28</v>
      </c>
      <c r="C22" s="100">
        <f>'[1]35'!$I23</f>
        <v>1000</v>
      </c>
      <c r="D22" s="100">
        <f>'[1]35'!$J23</f>
        <v>1000</v>
      </c>
      <c r="E22" s="58">
        <f>'[1]35'!$K23</f>
        <v>320</v>
      </c>
      <c r="F22" s="59">
        <f t="shared" si="0"/>
        <v>2320</v>
      </c>
    </row>
    <row r="23" spans="1:6" ht="15.75" x14ac:dyDescent="0.25">
      <c r="A23" s="56">
        <v>18</v>
      </c>
      <c r="B23" s="57" t="s">
        <v>29</v>
      </c>
      <c r="C23" s="100">
        <f>'[1]35'!$I24</f>
        <v>3700</v>
      </c>
      <c r="D23" s="100">
        <f>'[1]35'!$J24</f>
        <v>2500</v>
      </c>
      <c r="E23" s="58">
        <f>'[1]35'!$K24</f>
        <v>2500</v>
      </c>
      <c r="F23" s="59">
        <f t="shared" si="0"/>
        <v>8700</v>
      </c>
    </row>
    <row r="24" spans="1:6" ht="15.75" x14ac:dyDescent="0.25">
      <c r="A24" s="56">
        <v>19</v>
      </c>
      <c r="B24" s="57" t="s">
        <v>24</v>
      </c>
      <c r="C24" s="100">
        <f>'[1]35'!$I25</f>
        <v>834</v>
      </c>
      <c r="D24" s="100">
        <f>'[1]35'!$J25</f>
        <v>2400</v>
      </c>
      <c r="E24" s="58">
        <f>'[1]35'!$K25</f>
        <v>0</v>
      </c>
      <c r="F24" s="59">
        <f t="shared" si="0"/>
        <v>3234</v>
      </c>
    </row>
    <row r="25" spans="1:6" ht="15.75" x14ac:dyDescent="0.25">
      <c r="A25" s="56">
        <v>20</v>
      </c>
      <c r="B25" s="57" t="s">
        <v>125</v>
      </c>
      <c r="C25" s="100">
        <f>'[1]35'!$I26</f>
        <v>2244</v>
      </c>
      <c r="D25" s="100">
        <f>'[1]35'!$J26</f>
        <v>11225</v>
      </c>
      <c r="E25" s="58">
        <f>'[1]35'!$K26</f>
        <v>0</v>
      </c>
      <c r="F25" s="59">
        <f t="shared" si="0"/>
        <v>13469</v>
      </c>
    </row>
    <row r="26" spans="1:6" ht="15.75" x14ac:dyDescent="0.25">
      <c r="A26" s="56">
        <v>21</v>
      </c>
      <c r="B26" s="57" t="s">
        <v>31</v>
      </c>
      <c r="C26" s="100">
        <f>'[1]35'!$I27</f>
        <v>680</v>
      </c>
      <c r="D26" s="100">
        <f>'[1]35'!$J27</f>
        <v>4196</v>
      </c>
      <c r="E26" s="58">
        <f>'[1]35'!$K27</f>
        <v>0</v>
      </c>
      <c r="F26" s="59">
        <f t="shared" si="0"/>
        <v>4876</v>
      </c>
    </row>
    <row r="27" spans="1:6" ht="15.75" x14ac:dyDescent="0.25">
      <c r="A27" s="56">
        <v>22</v>
      </c>
      <c r="B27" s="57" t="s">
        <v>9</v>
      </c>
      <c r="C27" s="100">
        <f>'[1]35'!$I28</f>
        <v>4344</v>
      </c>
      <c r="D27" s="100">
        <f>'[1]35'!$J28</f>
        <v>6743</v>
      </c>
      <c r="E27" s="58">
        <f>'[1]35'!$K28</f>
        <v>2000</v>
      </c>
      <c r="F27" s="59">
        <f t="shared" si="0"/>
        <v>13087</v>
      </c>
    </row>
    <row r="28" spans="1:6" ht="15.75" x14ac:dyDescent="0.25">
      <c r="A28" s="56">
        <v>23</v>
      </c>
      <c r="B28" s="57" t="s">
        <v>36</v>
      </c>
      <c r="C28" s="100">
        <f>'[1]35'!$I29</f>
        <v>900</v>
      </c>
      <c r="D28" s="100">
        <f>'[1]35'!$J29</f>
        <v>400</v>
      </c>
      <c r="E28" s="58">
        <f>'[1]35'!$K29</f>
        <v>100</v>
      </c>
      <c r="F28" s="59">
        <f t="shared" si="0"/>
        <v>1400</v>
      </c>
    </row>
    <row r="29" spans="1:6" ht="15.75" x14ac:dyDescent="0.25">
      <c r="A29" s="56">
        <v>24</v>
      </c>
      <c r="B29" s="57" t="s">
        <v>37</v>
      </c>
      <c r="C29" s="100">
        <f>'[1]35'!$I30</f>
        <v>759</v>
      </c>
      <c r="D29" s="100">
        <f>'[1]35'!$J30</f>
        <v>831</v>
      </c>
      <c r="E29" s="58">
        <f>'[1]35'!$K30</f>
        <v>5027</v>
      </c>
      <c r="F29" s="59">
        <f t="shared" si="0"/>
        <v>6617</v>
      </c>
    </row>
    <row r="30" spans="1:6" ht="15.75" x14ac:dyDescent="0.25">
      <c r="A30" s="56">
        <v>25</v>
      </c>
      <c r="B30" s="57" t="s">
        <v>38</v>
      </c>
      <c r="C30" s="100">
        <f>'[1]35'!$I31</f>
        <v>1423</v>
      </c>
      <c r="D30" s="100">
        <f>'[1]35'!$J31</f>
        <v>561</v>
      </c>
      <c r="E30" s="58">
        <f>'[1]35'!$K31</f>
        <v>0</v>
      </c>
      <c r="F30" s="59">
        <f t="shared" si="0"/>
        <v>1984</v>
      </c>
    </row>
    <row r="31" spans="1:6" ht="15.75" x14ac:dyDescent="0.25">
      <c r="A31" s="56">
        <v>26</v>
      </c>
      <c r="B31" s="57" t="s">
        <v>39</v>
      </c>
      <c r="C31" s="100">
        <f>'[1]35'!$I32</f>
        <v>436</v>
      </c>
      <c r="D31" s="100">
        <f>'[1]35'!$J32</f>
        <v>1251</v>
      </c>
      <c r="E31" s="58">
        <f>'[1]35'!$K32</f>
        <v>365</v>
      </c>
      <c r="F31" s="59">
        <f t="shared" si="0"/>
        <v>2052</v>
      </c>
    </row>
    <row r="32" spans="1:6" ht="15.75" x14ac:dyDescent="0.25">
      <c r="A32" s="56">
        <v>27</v>
      </c>
      <c r="B32" s="57" t="s">
        <v>40</v>
      </c>
      <c r="C32" s="100">
        <f>'[1]35'!$I33</f>
        <v>78000</v>
      </c>
      <c r="D32" s="100">
        <f>'[1]35'!$J33</f>
        <v>95000</v>
      </c>
      <c r="E32" s="58">
        <f>'[1]35'!$K33</f>
        <v>15000</v>
      </c>
      <c r="F32" s="59">
        <f t="shared" si="0"/>
        <v>188000</v>
      </c>
    </row>
    <row r="33" spans="1:6" ht="15.75" x14ac:dyDescent="0.25">
      <c r="A33" s="56">
        <v>28</v>
      </c>
      <c r="B33" s="57" t="s">
        <v>3</v>
      </c>
      <c r="C33" s="100">
        <f>'[1]35'!$I34</f>
        <v>540</v>
      </c>
      <c r="D33" s="100">
        <f>'[1]35'!$J34</f>
        <v>900</v>
      </c>
      <c r="E33" s="58">
        <f>'[1]35'!$K34</f>
        <v>830</v>
      </c>
      <c r="F33" s="59">
        <f t="shared" si="0"/>
        <v>2270</v>
      </c>
    </row>
    <row r="34" spans="1:6" ht="15.75" x14ac:dyDescent="0.25">
      <c r="A34" s="56">
        <v>29</v>
      </c>
      <c r="B34" s="57" t="s">
        <v>2</v>
      </c>
      <c r="C34" s="100">
        <f>'[1]35'!$I35</f>
        <v>852</v>
      </c>
      <c r="D34" s="100">
        <f>'[1]35'!$J35</f>
        <v>2910</v>
      </c>
      <c r="E34" s="58">
        <f>'[1]35'!$K35</f>
        <v>0</v>
      </c>
      <c r="F34" s="59">
        <f t="shared" si="0"/>
        <v>3762</v>
      </c>
    </row>
    <row r="35" spans="1:6" ht="15.75" x14ac:dyDescent="0.25">
      <c r="A35" s="56">
        <v>30</v>
      </c>
      <c r="B35" s="57" t="s">
        <v>41</v>
      </c>
      <c r="C35" s="100">
        <f>'[1]35'!$I36</f>
        <v>726</v>
      </c>
      <c r="D35" s="100">
        <f>'[1]35'!$J36</f>
        <v>854</v>
      </c>
      <c r="E35" s="58">
        <f>'[1]35'!$K36</f>
        <v>477</v>
      </c>
      <c r="F35" s="59">
        <f t="shared" si="0"/>
        <v>2057</v>
      </c>
    </row>
    <row r="36" spans="1:6" ht="15.75" x14ac:dyDescent="0.25">
      <c r="A36" s="56">
        <v>31</v>
      </c>
      <c r="B36" s="57" t="s">
        <v>42</v>
      </c>
      <c r="C36" s="100">
        <f>'[1]35'!$I37</f>
        <v>290</v>
      </c>
      <c r="D36" s="100">
        <f>'[1]35'!$J37</f>
        <v>980</v>
      </c>
      <c r="E36" s="58">
        <f>'[1]35'!$K37</f>
        <v>1100</v>
      </c>
      <c r="F36" s="59">
        <f t="shared" si="0"/>
        <v>2370</v>
      </c>
    </row>
    <row r="37" spans="1:6" ht="15.75" x14ac:dyDescent="0.25">
      <c r="A37" s="56">
        <v>32</v>
      </c>
      <c r="B37" s="57" t="s">
        <v>27</v>
      </c>
      <c r="C37" s="100">
        <f>'[1]35'!$I38</f>
        <v>1294</v>
      </c>
      <c r="D37" s="100">
        <f>'[1]35'!$J38</f>
        <v>2485</v>
      </c>
      <c r="E37" s="58">
        <f>'[1]35'!$K38</f>
        <v>4913</v>
      </c>
      <c r="F37" s="59">
        <f t="shared" si="0"/>
        <v>8692</v>
      </c>
    </row>
    <row r="38" spans="1:6" ht="15.75" x14ac:dyDescent="0.25">
      <c r="A38" s="56">
        <v>33</v>
      </c>
      <c r="B38" s="57" t="s">
        <v>60</v>
      </c>
      <c r="C38" s="100">
        <f>'[1]35'!$I39</f>
        <v>3140</v>
      </c>
      <c r="D38" s="100">
        <f>'[1]35'!$J39</f>
        <v>2890</v>
      </c>
      <c r="E38" s="58">
        <f>'[1]35'!$K39</f>
        <v>750</v>
      </c>
      <c r="F38" s="59">
        <f t="shared" si="0"/>
        <v>6780</v>
      </c>
    </row>
    <row r="39" spans="1:6" ht="15.75" x14ac:dyDescent="0.25">
      <c r="A39" s="56">
        <v>34</v>
      </c>
      <c r="B39" s="57" t="s">
        <v>43</v>
      </c>
      <c r="C39" s="100">
        <f>'[1]35'!$I40</f>
        <v>2262</v>
      </c>
      <c r="D39" s="100">
        <f>'[1]35'!$J40</f>
        <v>23066</v>
      </c>
      <c r="E39" s="58">
        <f>'[1]35'!$K40</f>
        <v>21197</v>
      </c>
      <c r="F39" s="59">
        <f t="shared" si="0"/>
        <v>46525</v>
      </c>
    </row>
    <row r="40" spans="1:6" ht="15.75" x14ac:dyDescent="0.25">
      <c r="A40" s="56">
        <v>35</v>
      </c>
      <c r="B40" s="57" t="s">
        <v>44</v>
      </c>
      <c r="C40" s="100">
        <f>'[1]35'!$I41</f>
        <v>2860</v>
      </c>
      <c r="D40" s="100">
        <f>'[1]35'!$J41</f>
        <v>6110</v>
      </c>
      <c r="E40" s="58">
        <f>'[1]35'!$K41</f>
        <v>4280</v>
      </c>
      <c r="F40" s="59">
        <f t="shared" si="0"/>
        <v>13250</v>
      </c>
    </row>
    <row r="41" spans="1:6" ht="15.75" x14ac:dyDescent="0.25">
      <c r="A41" s="56">
        <v>36</v>
      </c>
      <c r="B41" s="57" t="s">
        <v>45</v>
      </c>
      <c r="C41" s="100">
        <f>'[1]35'!$I42</f>
        <v>3416</v>
      </c>
      <c r="D41" s="100">
        <f>'[1]35'!$J42</f>
        <v>7888</v>
      </c>
      <c r="E41" s="58">
        <f>'[1]35'!$K42</f>
        <v>172</v>
      </c>
      <c r="F41" s="59">
        <f t="shared" si="0"/>
        <v>11476</v>
      </c>
    </row>
    <row r="42" spans="1:6" ht="15.75" x14ac:dyDescent="0.25">
      <c r="A42" s="56">
        <v>37</v>
      </c>
      <c r="B42" s="57" t="s">
        <v>4</v>
      </c>
      <c r="C42" s="100">
        <f>'[1]35'!$I43</f>
        <v>235</v>
      </c>
      <c r="D42" s="100">
        <f>'[1]35'!$J43</f>
        <v>8433</v>
      </c>
      <c r="E42" s="58">
        <f>'[1]35'!$K43</f>
        <v>927</v>
      </c>
      <c r="F42" s="59">
        <f t="shared" si="0"/>
        <v>9595</v>
      </c>
    </row>
    <row r="43" spans="1:6" ht="15.75" x14ac:dyDescent="0.25">
      <c r="A43" s="56">
        <v>38</v>
      </c>
      <c r="B43" s="57" t="s">
        <v>46</v>
      </c>
      <c r="C43" s="100">
        <f>'[1]35'!$I44</f>
        <v>4600</v>
      </c>
      <c r="D43" s="100">
        <f>'[1]35'!$J44</f>
        <v>5000</v>
      </c>
      <c r="E43" s="58">
        <f>'[1]35'!$K44</f>
        <v>2400</v>
      </c>
      <c r="F43" s="59">
        <f t="shared" si="0"/>
        <v>12000</v>
      </c>
    </row>
    <row r="44" spans="1:6" ht="15.75" x14ac:dyDescent="0.25">
      <c r="A44" s="56">
        <v>39</v>
      </c>
      <c r="B44" s="57" t="s">
        <v>22</v>
      </c>
      <c r="C44" s="100">
        <f>'[1]35'!$I45</f>
        <v>572</v>
      </c>
      <c r="D44" s="100">
        <f>'[1]35'!$J45</f>
        <v>786</v>
      </c>
      <c r="E44" s="58">
        <f>'[1]35'!$K45</f>
        <v>4016</v>
      </c>
      <c r="F44" s="59">
        <f t="shared" si="0"/>
        <v>5374</v>
      </c>
    </row>
    <row r="45" spans="1:6" ht="15.75" x14ac:dyDescent="0.25">
      <c r="A45" s="56">
        <v>40</v>
      </c>
      <c r="B45" s="57" t="s">
        <v>47</v>
      </c>
      <c r="C45" s="100">
        <f>'[1]35'!$I46</f>
        <v>910</v>
      </c>
      <c r="D45" s="100">
        <f>'[1]35'!$J46</f>
        <v>1086</v>
      </c>
      <c r="E45" s="58">
        <f>'[1]35'!$K46</f>
        <v>774</v>
      </c>
      <c r="F45" s="59">
        <f t="shared" si="0"/>
        <v>2770</v>
      </c>
    </row>
    <row r="46" spans="1:6" ht="15.75" x14ac:dyDescent="0.25">
      <c r="A46" s="56">
        <v>41</v>
      </c>
      <c r="B46" s="57" t="s">
        <v>126</v>
      </c>
      <c r="C46" s="100">
        <f>'[1]35'!$I47</f>
        <v>1122</v>
      </c>
      <c r="D46" s="100">
        <f>'[1]35'!$J47</f>
        <v>1275</v>
      </c>
      <c r="E46" s="58">
        <f>'[1]35'!$K47</f>
        <v>0</v>
      </c>
      <c r="F46" s="59">
        <f t="shared" si="0"/>
        <v>2397</v>
      </c>
    </row>
    <row r="47" spans="1:6" ht="15.75" x14ac:dyDescent="0.25">
      <c r="A47" s="56">
        <v>42</v>
      </c>
      <c r="B47" s="57" t="s">
        <v>30</v>
      </c>
      <c r="C47" s="100">
        <f>'[1]35'!$I48</f>
        <v>335</v>
      </c>
      <c r="D47" s="100">
        <f>'[1]35'!$J48</f>
        <v>275</v>
      </c>
      <c r="E47" s="58">
        <f>'[1]35'!$K48</f>
        <v>24</v>
      </c>
      <c r="F47" s="59">
        <f t="shared" si="0"/>
        <v>634</v>
      </c>
    </row>
    <row r="48" spans="1:6" ht="15.75" x14ac:dyDescent="0.25">
      <c r="A48" s="56">
        <v>43</v>
      </c>
      <c r="B48" s="57" t="s">
        <v>48</v>
      </c>
      <c r="C48" s="100">
        <f>'[1]35'!$I49</f>
        <v>180</v>
      </c>
      <c r="D48" s="100">
        <f>'[1]35'!$J49</f>
        <v>4000</v>
      </c>
      <c r="E48" s="58">
        <f>'[1]35'!$K49</f>
        <v>200</v>
      </c>
      <c r="F48" s="59">
        <f t="shared" si="0"/>
        <v>4380</v>
      </c>
    </row>
    <row r="49" spans="1:6" ht="15.75" x14ac:dyDescent="0.25">
      <c r="A49" s="56">
        <v>44</v>
      </c>
      <c r="B49" s="57" t="s">
        <v>5</v>
      </c>
      <c r="C49" s="100">
        <f>'[1]35'!$I50</f>
        <v>640</v>
      </c>
      <c r="D49" s="100">
        <f>'[1]35'!$J50</f>
        <v>640</v>
      </c>
      <c r="E49" s="58">
        <f>'[1]35'!$K50</f>
        <v>0</v>
      </c>
      <c r="F49" s="59">
        <f t="shared" si="0"/>
        <v>1280</v>
      </c>
    </row>
    <row r="50" spans="1:6" ht="15.75" x14ac:dyDescent="0.25">
      <c r="A50" s="56">
        <v>45</v>
      </c>
      <c r="B50" s="57" t="s">
        <v>49</v>
      </c>
      <c r="C50" s="100">
        <f>'[1]35'!$I51</f>
        <v>1260</v>
      </c>
      <c r="D50" s="100">
        <f>'[1]35'!$J51</f>
        <v>2890</v>
      </c>
      <c r="E50" s="58">
        <f>'[1]35'!$K51</f>
        <v>3000</v>
      </c>
      <c r="F50" s="59">
        <f t="shared" si="0"/>
        <v>7150</v>
      </c>
    </row>
    <row r="51" spans="1:6" ht="15.75" x14ac:dyDescent="0.25">
      <c r="A51" s="56">
        <v>46</v>
      </c>
      <c r="B51" s="57" t="s">
        <v>23</v>
      </c>
      <c r="C51" s="100">
        <f>'[1]35'!$I52</f>
        <v>1000</v>
      </c>
      <c r="D51" s="100">
        <f>'[1]35'!$J52</f>
        <v>3000</v>
      </c>
      <c r="E51" s="58">
        <f>'[1]35'!$K52</f>
        <v>600</v>
      </c>
      <c r="F51" s="59">
        <f t="shared" si="0"/>
        <v>4600</v>
      </c>
    </row>
    <row r="52" spans="1:6" ht="15.75" x14ac:dyDescent="0.25">
      <c r="A52" s="56">
        <v>47</v>
      </c>
      <c r="B52" s="57" t="s">
        <v>50</v>
      </c>
      <c r="C52" s="100">
        <f>'[1]35'!$I53</f>
        <v>0</v>
      </c>
      <c r="D52" s="100">
        <f>'[1]35'!$J53</f>
        <v>0</v>
      </c>
      <c r="E52" s="58">
        <f>'[1]35'!$K53</f>
        <v>0</v>
      </c>
      <c r="F52" s="59">
        <f t="shared" si="0"/>
        <v>0</v>
      </c>
    </row>
    <row r="53" spans="1:6" ht="15.75" x14ac:dyDescent="0.25">
      <c r="A53" s="56">
        <v>48</v>
      </c>
      <c r="B53" s="57" t="s">
        <v>0</v>
      </c>
      <c r="C53" s="100">
        <f>'[1]35'!$I54</f>
        <v>880</v>
      </c>
      <c r="D53" s="100">
        <f>'[1]35'!$J54</f>
        <v>1300</v>
      </c>
      <c r="E53" s="58">
        <f>'[1]35'!$K54</f>
        <v>1500</v>
      </c>
      <c r="F53" s="59">
        <f t="shared" si="0"/>
        <v>3680</v>
      </c>
    </row>
    <row r="54" spans="1:6" ht="15.75" x14ac:dyDescent="0.25">
      <c r="A54" s="56">
        <v>49</v>
      </c>
      <c r="B54" s="57" t="s">
        <v>51</v>
      </c>
      <c r="C54" s="100">
        <f>'[1]35'!$I55</f>
        <v>700</v>
      </c>
      <c r="D54" s="100">
        <f>'[1]35'!$J55</f>
        <v>4200</v>
      </c>
      <c r="E54" s="58">
        <f>'[1]35'!$K55</f>
        <v>3500</v>
      </c>
      <c r="F54" s="59">
        <f t="shared" si="0"/>
        <v>8400</v>
      </c>
    </row>
    <row r="55" spans="1:6" ht="15.75" x14ac:dyDescent="0.2">
      <c r="A55" s="4">
        <v>50</v>
      </c>
      <c r="B55" s="3" t="s">
        <v>59</v>
      </c>
      <c r="C55" s="100">
        <f>'[1]35'!$I56</f>
        <v>2000</v>
      </c>
      <c r="D55" s="100">
        <f>'[1]35'!$J56</f>
        <v>1883</v>
      </c>
      <c r="E55" s="58">
        <f>'[1]35'!$K56</f>
        <v>500</v>
      </c>
      <c r="F55" s="59">
        <f t="shared" si="0"/>
        <v>4383</v>
      </c>
    </row>
    <row r="56" spans="1:6" ht="15.75" x14ac:dyDescent="0.2">
      <c r="A56" s="4">
        <v>51</v>
      </c>
      <c r="B56" s="3" t="s">
        <v>52</v>
      </c>
      <c r="C56" s="100">
        <f>'[1]35'!$I57</f>
        <v>1250</v>
      </c>
      <c r="D56" s="100">
        <f>'[1]35'!$J57</f>
        <v>4700</v>
      </c>
      <c r="E56" s="58">
        <f>'[1]35'!$K57</f>
        <v>450</v>
      </c>
      <c r="F56" s="59">
        <f t="shared" si="0"/>
        <v>6400</v>
      </c>
    </row>
    <row r="57" spans="1:6" ht="15.75" x14ac:dyDescent="0.2">
      <c r="A57" s="4">
        <v>52</v>
      </c>
      <c r="B57" s="3" t="s">
        <v>7</v>
      </c>
      <c r="C57" s="100">
        <f>'[1]35'!$I58</f>
        <v>250</v>
      </c>
      <c r="D57" s="100">
        <f>'[1]35'!$J58</f>
        <v>50</v>
      </c>
      <c r="E57" s="58">
        <f>'[1]35'!$K58</f>
        <v>400</v>
      </c>
      <c r="F57" s="59">
        <f t="shared" si="0"/>
        <v>700</v>
      </c>
    </row>
    <row r="58" spans="1:6" ht="15.75" x14ac:dyDescent="0.2">
      <c r="A58" s="4">
        <v>53</v>
      </c>
      <c r="B58" s="3" t="s">
        <v>53</v>
      </c>
      <c r="C58" s="100">
        <f>'[1]35'!$I59</f>
        <v>1200</v>
      </c>
      <c r="D58" s="100">
        <f>'[1]35'!$J59</f>
        <v>1200</v>
      </c>
      <c r="E58" s="58">
        <f>'[1]35'!$K59</f>
        <v>80</v>
      </c>
      <c r="F58" s="59">
        <f t="shared" si="0"/>
        <v>2480</v>
      </c>
    </row>
    <row r="59" spans="1:6" ht="15.75" x14ac:dyDescent="0.2">
      <c r="A59" s="4">
        <v>54</v>
      </c>
      <c r="B59" s="3" t="s">
        <v>159</v>
      </c>
      <c r="C59" s="100">
        <f>'[1]35'!$I60</f>
        <v>329</v>
      </c>
      <c r="D59" s="100">
        <f>'[1]35'!$J60</f>
        <v>192</v>
      </c>
      <c r="E59" s="58">
        <f>'[1]35'!$K60</f>
        <v>2000</v>
      </c>
      <c r="F59" s="59">
        <f t="shared" si="0"/>
        <v>2521</v>
      </c>
    </row>
    <row r="60" spans="1:6" ht="15.75" x14ac:dyDescent="0.2">
      <c r="A60" s="4" t="s">
        <v>19</v>
      </c>
      <c r="B60" s="3" t="s">
        <v>16</v>
      </c>
      <c r="C60" s="100">
        <f>'[1]35'!$I61</f>
        <v>728</v>
      </c>
      <c r="D60" s="100">
        <f>'[1]35'!$J61</f>
        <v>837</v>
      </c>
      <c r="E60" s="58">
        <f>'[1]35'!$K61</f>
        <v>1841</v>
      </c>
      <c r="F60" s="59">
        <f t="shared" si="0"/>
        <v>3406</v>
      </c>
    </row>
    <row r="61" spans="1:6" ht="15.75" x14ac:dyDescent="0.2">
      <c r="A61" s="4" t="s">
        <v>20</v>
      </c>
      <c r="B61" s="3" t="s">
        <v>17</v>
      </c>
      <c r="C61" s="100">
        <f>'[1]35'!$I62</f>
        <v>581</v>
      </c>
      <c r="D61" s="100">
        <f>'[1]35'!$J62</f>
        <v>1815</v>
      </c>
      <c r="E61" s="58">
        <f>'[1]35'!$K62</f>
        <v>730</v>
      </c>
      <c r="F61" s="59">
        <f t="shared" si="0"/>
        <v>3126</v>
      </c>
    </row>
    <row r="62" spans="1:6" ht="15.75" x14ac:dyDescent="0.2">
      <c r="A62" s="4" t="s">
        <v>21</v>
      </c>
      <c r="B62" s="3" t="s">
        <v>18</v>
      </c>
      <c r="C62" s="100">
        <f>'[1]35'!$I63</f>
        <v>320</v>
      </c>
      <c r="D62" s="100">
        <f>'[1]35'!$J63</f>
        <v>130</v>
      </c>
      <c r="E62" s="58">
        <f>'[1]35'!$K63</f>
        <v>0</v>
      </c>
      <c r="F62" s="59">
        <f t="shared" si="0"/>
        <v>450</v>
      </c>
    </row>
    <row r="63" spans="1:6" ht="15.75" x14ac:dyDescent="0.2">
      <c r="A63" s="4" t="s">
        <v>54</v>
      </c>
      <c r="B63" s="3" t="s">
        <v>56</v>
      </c>
      <c r="C63" s="100">
        <f>'[1]35'!$I64</f>
        <v>450</v>
      </c>
      <c r="D63" s="100">
        <f>'[1]35'!$J64</f>
        <v>600</v>
      </c>
      <c r="E63" s="58">
        <f>'[1]35'!$K64</f>
        <v>1000</v>
      </c>
      <c r="F63" s="59">
        <f t="shared" si="0"/>
        <v>2050</v>
      </c>
    </row>
    <row r="64" spans="1:6" ht="15.75" x14ac:dyDescent="0.2">
      <c r="A64" s="4" t="s">
        <v>55</v>
      </c>
      <c r="B64" s="3" t="s">
        <v>58</v>
      </c>
      <c r="C64" s="100">
        <f>'[1]35'!$I65</f>
        <v>1400</v>
      </c>
      <c r="D64" s="100">
        <f>'[1]35'!$J65</f>
        <v>1700</v>
      </c>
      <c r="E64" s="58">
        <f>'[1]35'!$K65</f>
        <v>750</v>
      </c>
      <c r="F64" s="59">
        <f t="shared" si="0"/>
        <v>3850</v>
      </c>
    </row>
    <row r="65" spans="1:6" ht="15.75" x14ac:dyDescent="0.2">
      <c r="A65" s="4">
        <v>60</v>
      </c>
      <c r="B65" s="3" t="s">
        <v>57</v>
      </c>
      <c r="C65" s="100">
        <f>'[1]35'!$I66</f>
        <v>142</v>
      </c>
      <c r="D65" s="100">
        <f>'[1]35'!$J66</f>
        <v>65</v>
      </c>
      <c r="E65" s="58">
        <f>'[1]35'!$K66</f>
        <v>119</v>
      </c>
      <c r="F65" s="59">
        <f t="shared" si="0"/>
        <v>326</v>
      </c>
    </row>
    <row r="66" spans="1:6" ht="15.75" x14ac:dyDescent="0.2">
      <c r="A66" s="4">
        <v>61</v>
      </c>
      <c r="B66" s="3" t="s">
        <v>96</v>
      </c>
      <c r="C66" s="100">
        <f>'[1]35'!$I67</f>
        <v>1650</v>
      </c>
      <c r="D66" s="100">
        <f>'[1]35'!$J67</f>
        <v>3488</v>
      </c>
      <c r="E66" s="58">
        <f>'[1]35'!$K67</f>
        <v>2500</v>
      </c>
      <c r="F66" s="59">
        <f t="shared" si="0"/>
        <v>7638</v>
      </c>
    </row>
    <row r="67" spans="1:6" ht="15.75" x14ac:dyDescent="0.2">
      <c r="A67" s="4">
        <v>62</v>
      </c>
      <c r="B67" s="3" t="s">
        <v>118</v>
      </c>
      <c r="C67" s="100">
        <f>'[1]35'!$I68</f>
        <v>150</v>
      </c>
      <c r="D67" s="100">
        <f>'[1]35'!$J68</f>
        <v>2500</v>
      </c>
      <c r="E67" s="58">
        <f>'[1]35'!$K68</f>
        <v>1500</v>
      </c>
      <c r="F67" s="59">
        <f t="shared" si="0"/>
        <v>4150</v>
      </c>
    </row>
    <row r="68" spans="1:6" ht="15.75" x14ac:dyDescent="0.2">
      <c r="A68" s="4">
        <v>63</v>
      </c>
      <c r="B68" s="3" t="s">
        <v>143</v>
      </c>
      <c r="C68" s="100">
        <f>'[1]35'!$I69</f>
        <v>400</v>
      </c>
      <c r="D68" s="100">
        <f>'[1]35'!$J69</f>
        <v>1500</v>
      </c>
      <c r="E68" s="58">
        <f>'[1]35'!$K69</f>
        <v>600</v>
      </c>
      <c r="F68" s="59">
        <f t="shared" si="0"/>
        <v>2500</v>
      </c>
    </row>
    <row r="69" spans="1:6" ht="15.75" x14ac:dyDescent="0.2">
      <c r="A69" s="4">
        <v>64</v>
      </c>
      <c r="B69" s="3" t="s">
        <v>144</v>
      </c>
      <c r="C69" s="100">
        <f>'[1]35'!$I70</f>
        <v>537</v>
      </c>
      <c r="D69" s="100">
        <f>'[1]35'!$J70</f>
        <v>4</v>
      </c>
      <c r="E69" s="58">
        <f>'[1]35'!$K70</f>
        <v>0</v>
      </c>
      <c r="F69" s="59">
        <f t="shared" si="0"/>
        <v>541</v>
      </c>
    </row>
    <row r="70" spans="1:6" ht="15.75" x14ac:dyDescent="0.2">
      <c r="A70" s="4">
        <v>65</v>
      </c>
      <c r="B70" s="3" t="s">
        <v>145</v>
      </c>
      <c r="C70" s="100">
        <f>'[1]35'!$I71</f>
        <v>77</v>
      </c>
      <c r="D70" s="100">
        <f>'[1]35'!$J71</f>
        <v>300</v>
      </c>
      <c r="E70" s="58">
        <f>'[1]35'!$K71</f>
        <v>160</v>
      </c>
      <c r="F70" s="59">
        <f t="shared" ref="F70:F91" si="1">SUM(C70:E70)</f>
        <v>537</v>
      </c>
    </row>
    <row r="71" spans="1:6" ht="15.75" x14ac:dyDescent="0.2">
      <c r="A71" s="4">
        <v>66</v>
      </c>
      <c r="B71" s="3" t="s">
        <v>146</v>
      </c>
      <c r="C71" s="100">
        <f>'[1]35'!$I72</f>
        <v>342</v>
      </c>
      <c r="D71" s="100">
        <f>'[1]35'!$J72</f>
        <v>343</v>
      </c>
      <c r="E71" s="58">
        <f>'[1]35'!$K72</f>
        <v>0</v>
      </c>
      <c r="F71" s="59">
        <f t="shared" si="1"/>
        <v>685</v>
      </c>
    </row>
    <row r="72" spans="1:6" ht="15.75" x14ac:dyDescent="0.2">
      <c r="A72" s="4">
        <v>67</v>
      </c>
      <c r="B72" s="3" t="s">
        <v>149</v>
      </c>
      <c r="C72" s="100">
        <f>'[1]35'!$I73</f>
        <v>132</v>
      </c>
      <c r="D72" s="100">
        <f>'[1]35'!$J73</f>
        <v>700</v>
      </c>
      <c r="E72" s="58">
        <f>'[1]35'!$K73</f>
        <v>0</v>
      </c>
      <c r="F72" s="59">
        <f t="shared" si="1"/>
        <v>832</v>
      </c>
    </row>
    <row r="73" spans="1:6" ht="15.75" x14ac:dyDescent="0.2">
      <c r="A73" s="4">
        <v>68</v>
      </c>
      <c r="B73" s="3" t="s">
        <v>150</v>
      </c>
      <c r="C73" s="100">
        <f>'[1]35'!$I74</f>
        <v>150</v>
      </c>
      <c r="D73" s="100">
        <f>'[1]35'!$J74</f>
        <v>350</v>
      </c>
      <c r="E73" s="58">
        <f>'[1]35'!$K74</f>
        <v>0</v>
      </c>
      <c r="F73" s="59">
        <f t="shared" si="1"/>
        <v>500</v>
      </c>
    </row>
    <row r="74" spans="1:6" ht="15.75" x14ac:dyDescent="0.2">
      <c r="A74" s="4">
        <v>69</v>
      </c>
      <c r="B74" s="3" t="s">
        <v>151</v>
      </c>
      <c r="C74" s="100">
        <f>'[1]35'!$I75</f>
        <v>1890</v>
      </c>
      <c r="D74" s="100">
        <f>'[1]35'!$J75</f>
        <v>950</v>
      </c>
      <c r="E74" s="58">
        <f>'[1]35'!$K75</f>
        <v>80</v>
      </c>
      <c r="F74" s="59">
        <f t="shared" si="1"/>
        <v>2920</v>
      </c>
    </row>
    <row r="75" spans="1:6" ht="15.75" x14ac:dyDescent="0.2">
      <c r="A75" s="4">
        <v>70</v>
      </c>
      <c r="B75" s="3" t="s">
        <v>152</v>
      </c>
      <c r="C75" s="100">
        <f>'[1]35'!$I76</f>
        <v>234</v>
      </c>
      <c r="D75" s="100">
        <f>'[1]35'!$J76</f>
        <v>234</v>
      </c>
      <c r="E75" s="58">
        <f>'[1]35'!$K76</f>
        <v>234</v>
      </c>
      <c r="F75" s="59">
        <f t="shared" si="1"/>
        <v>702</v>
      </c>
    </row>
    <row r="76" spans="1:6" ht="15.75" x14ac:dyDescent="0.2">
      <c r="A76" s="4">
        <v>71</v>
      </c>
      <c r="B76" s="3" t="s">
        <v>153</v>
      </c>
      <c r="C76" s="100">
        <f>'[1]35'!$I77</f>
        <v>1200</v>
      </c>
      <c r="D76" s="100">
        <f>'[1]35'!$J77</f>
        <v>600</v>
      </c>
      <c r="E76" s="58">
        <f>'[1]35'!$K77</f>
        <v>0</v>
      </c>
      <c r="F76" s="59">
        <f t="shared" si="1"/>
        <v>1800</v>
      </c>
    </row>
    <row r="77" spans="1:6" ht="15.75" x14ac:dyDescent="0.2">
      <c r="A77" s="4">
        <v>72</v>
      </c>
      <c r="B77" s="3" t="s">
        <v>154</v>
      </c>
      <c r="C77" s="100">
        <f>'[1]35'!$I78</f>
        <v>84</v>
      </c>
      <c r="D77" s="100">
        <f>'[1]35'!$J78</f>
        <v>0</v>
      </c>
      <c r="E77" s="58">
        <f>'[1]35'!$K78</f>
        <v>53</v>
      </c>
      <c r="F77" s="59">
        <f t="shared" si="1"/>
        <v>137</v>
      </c>
    </row>
    <row r="78" spans="1:6" ht="15.75" x14ac:dyDescent="0.2">
      <c r="A78" s="4">
        <v>73</v>
      </c>
      <c r="B78" s="3" t="s">
        <v>155</v>
      </c>
      <c r="C78" s="100">
        <f>'[1]35'!$I79</f>
        <v>895</v>
      </c>
      <c r="D78" s="100">
        <f>'[1]35'!$J79</f>
        <v>5312</v>
      </c>
      <c r="E78" s="58">
        <f>'[1]35'!$K79</f>
        <v>2480</v>
      </c>
      <c r="F78" s="59">
        <f t="shared" si="1"/>
        <v>8687</v>
      </c>
    </row>
    <row r="79" spans="1:6" ht="15.75" x14ac:dyDescent="0.2">
      <c r="A79" s="4">
        <v>74</v>
      </c>
      <c r="B79" s="3" t="s">
        <v>211</v>
      </c>
      <c r="C79" s="100">
        <f>'[1]35'!$I80</f>
        <v>371</v>
      </c>
      <c r="D79" s="100">
        <f>'[1]35'!$J80</f>
        <v>0</v>
      </c>
      <c r="E79" s="58">
        <f>'[1]35'!$K80</f>
        <v>0</v>
      </c>
      <c r="F79" s="59">
        <f t="shared" si="1"/>
        <v>371</v>
      </c>
    </row>
    <row r="80" spans="1:6" ht="15.75" x14ac:dyDescent="0.2">
      <c r="A80" s="4">
        <v>75</v>
      </c>
      <c r="B80" s="3" t="s">
        <v>212</v>
      </c>
      <c r="C80" s="100">
        <f>'[1]35'!$I81</f>
        <v>0</v>
      </c>
      <c r="D80" s="100">
        <f>'[1]35'!$J81</f>
        <v>250</v>
      </c>
      <c r="E80" s="58">
        <f>'[1]35'!$K81</f>
        <v>1200</v>
      </c>
      <c r="F80" s="59">
        <f t="shared" si="1"/>
        <v>1450</v>
      </c>
    </row>
    <row r="81" spans="1:6" ht="15.75" x14ac:dyDescent="0.2">
      <c r="A81" s="4">
        <v>76</v>
      </c>
      <c r="B81" s="3" t="s">
        <v>213</v>
      </c>
      <c r="C81" s="100">
        <f>'[1]35'!$I82</f>
        <v>0</v>
      </c>
      <c r="D81" s="100">
        <f>'[1]35'!$J82</f>
        <v>0</v>
      </c>
      <c r="E81" s="58">
        <f>'[1]35'!$K82</f>
        <v>0</v>
      </c>
      <c r="F81" s="59">
        <f t="shared" si="1"/>
        <v>0</v>
      </c>
    </row>
    <row r="82" spans="1:6" ht="15.75" x14ac:dyDescent="0.2">
      <c r="A82" s="4">
        <v>77</v>
      </c>
      <c r="B82" s="3" t="s">
        <v>214</v>
      </c>
      <c r="C82" s="100">
        <f>'[1]35'!$I83</f>
        <v>35</v>
      </c>
      <c r="D82" s="100">
        <f>'[1]35'!$J83</f>
        <v>232</v>
      </c>
      <c r="E82" s="58">
        <f>'[1]35'!$K83</f>
        <v>0</v>
      </c>
      <c r="F82" s="59">
        <f t="shared" si="1"/>
        <v>267</v>
      </c>
    </row>
    <row r="83" spans="1:6" ht="15.75" x14ac:dyDescent="0.2">
      <c r="A83" s="4">
        <v>78</v>
      </c>
      <c r="B83" s="3" t="s">
        <v>215</v>
      </c>
      <c r="C83" s="100">
        <f>'[1]35'!$I84</f>
        <v>320</v>
      </c>
      <c r="D83" s="100">
        <f>'[1]35'!$J84</f>
        <v>320</v>
      </c>
      <c r="E83" s="58">
        <f>'[1]35'!$K84</f>
        <v>500</v>
      </c>
      <c r="F83" s="59">
        <f t="shared" si="1"/>
        <v>1140</v>
      </c>
    </row>
    <row r="84" spans="1:6" ht="15.75" x14ac:dyDescent="0.2">
      <c r="A84" s="4">
        <v>79</v>
      </c>
      <c r="B84" s="3" t="s">
        <v>253</v>
      </c>
      <c r="C84" s="100">
        <f>'[1]35'!$I85</f>
        <v>300</v>
      </c>
      <c r="D84" s="100">
        <f>'[1]35'!$J85</f>
        <v>36</v>
      </c>
      <c r="E84" s="58">
        <f>'[1]35'!$K85</f>
        <v>500</v>
      </c>
      <c r="F84" s="59">
        <f t="shared" si="1"/>
        <v>836</v>
      </c>
    </row>
    <row r="85" spans="1:6" ht="15.75" x14ac:dyDescent="0.2">
      <c r="A85" s="4">
        <v>80</v>
      </c>
      <c r="B85" s="3" t="s">
        <v>254</v>
      </c>
      <c r="C85" s="100">
        <f>'[1]35'!$I86</f>
        <v>0</v>
      </c>
      <c r="D85" s="100">
        <f>'[1]35'!$J86</f>
        <v>0</v>
      </c>
      <c r="E85" s="58">
        <f>'[1]35'!$K86</f>
        <v>0</v>
      </c>
      <c r="F85" s="59">
        <f t="shared" si="1"/>
        <v>0</v>
      </c>
    </row>
    <row r="86" spans="1:6" ht="15.75" x14ac:dyDescent="0.2">
      <c r="A86" s="4">
        <v>81</v>
      </c>
      <c r="B86" s="3" t="s">
        <v>255</v>
      </c>
      <c r="C86" s="100">
        <f>'[1]35'!$I87</f>
        <v>162</v>
      </c>
      <c r="D86" s="100">
        <f>'[1]35'!$J87</f>
        <v>400</v>
      </c>
      <c r="E86" s="58">
        <f>'[1]35'!$K87</f>
        <v>650</v>
      </c>
      <c r="F86" s="59">
        <f t="shared" si="1"/>
        <v>1212</v>
      </c>
    </row>
    <row r="87" spans="1:6" ht="15.75" x14ac:dyDescent="0.2">
      <c r="A87" s="4">
        <v>82</v>
      </c>
      <c r="B87" s="3" t="s">
        <v>256</v>
      </c>
      <c r="C87" s="100">
        <f>'[1]35'!$I88</f>
        <v>124</v>
      </c>
      <c r="D87" s="100">
        <f>'[1]35'!$J88</f>
        <v>124</v>
      </c>
      <c r="E87" s="58">
        <f>'[1]35'!$K88</f>
        <v>0</v>
      </c>
      <c r="F87" s="59">
        <f t="shared" si="1"/>
        <v>248</v>
      </c>
    </row>
    <row r="88" spans="1:6" ht="15.75" x14ac:dyDescent="0.2">
      <c r="A88" s="4">
        <v>83</v>
      </c>
      <c r="B88" s="3" t="s">
        <v>257</v>
      </c>
      <c r="C88" s="100">
        <f>'[1]35'!$I89</f>
        <v>46</v>
      </c>
      <c r="D88" s="100">
        <f>'[1]35'!$J89</f>
        <v>195</v>
      </c>
      <c r="E88" s="58">
        <f>'[1]35'!$K89</f>
        <v>0</v>
      </c>
      <c r="F88" s="59">
        <f t="shared" si="1"/>
        <v>241</v>
      </c>
    </row>
    <row r="89" spans="1:6" ht="15.75" x14ac:dyDescent="0.2">
      <c r="A89" s="4">
        <v>84</v>
      </c>
      <c r="B89" s="3" t="s">
        <v>258</v>
      </c>
      <c r="C89" s="100">
        <f>'[1]35'!$I90</f>
        <v>32</v>
      </c>
      <c r="D89" s="100">
        <f>'[1]35'!$J90</f>
        <v>77</v>
      </c>
      <c r="E89" s="58">
        <f>'[1]35'!$K90</f>
        <v>274</v>
      </c>
      <c r="F89" s="59">
        <f t="shared" si="1"/>
        <v>383</v>
      </c>
    </row>
    <row r="90" spans="1:6" ht="15.75" x14ac:dyDescent="0.2">
      <c r="A90" s="4">
        <v>85</v>
      </c>
      <c r="B90" s="3" t="s">
        <v>259</v>
      </c>
      <c r="C90" s="100">
        <f>'[1]35'!$I91</f>
        <v>100</v>
      </c>
      <c r="D90" s="100">
        <f>'[1]35'!$J91</f>
        <v>144</v>
      </c>
      <c r="E90" s="58">
        <f>'[1]35'!$K91</f>
        <v>50</v>
      </c>
      <c r="F90" s="59">
        <f t="shared" si="1"/>
        <v>294</v>
      </c>
    </row>
    <row r="91" spans="1:6" ht="16.5" thickBot="1" x14ac:dyDescent="0.25">
      <c r="A91" s="4">
        <v>86</v>
      </c>
      <c r="B91" s="3" t="s">
        <v>260</v>
      </c>
      <c r="C91" s="100">
        <f>'[1]35'!$I92</f>
        <v>0</v>
      </c>
      <c r="D91" s="100">
        <f>'[1]35'!$J92</f>
        <v>0</v>
      </c>
      <c r="E91" s="58">
        <f>'[1]35'!$K92</f>
        <v>1</v>
      </c>
      <c r="F91" s="59">
        <f t="shared" si="1"/>
        <v>1</v>
      </c>
    </row>
    <row r="92" spans="1:6" ht="18.75" customHeight="1" thickTop="1" thickBot="1" x14ac:dyDescent="0.3">
      <c r="A92" s="273" t="s">
        <v>6</v>
      </c>
      <c r="B92" s="274"/>
      <c r="C92" s="94">
        <f>SUM(C6:C91)</f>
        <v>175074</v>
      </c>
      <c r="D92" s="94">
        <f>SUM(D6:D91)</f>
        <v>358837</v>
      </c>
      <c r="E92" s="94">
        <f>SUM(E6:E91)</f>
        <v>261512</v>
      </c>
      <c r="F92" s="94">
        <f>SUM(F6:F91)</f>
        <v>795423</v>
      </c>
    </row>
    <row r="93" spans="1:6" ht="37.5" customHeight="1" thickTop="1" x14ac:dyDescent="0.2">
      <c r="A93" s="272" t="s">
        <v>233</v>
      </c>
      <c r="B93" s="272"/>
      <c r="C93" s="272"/>
      <c r="D93" s="272"/>
      <c r="E93" s="272"/>
      <c r="F93" s="272"/>
    </row>
  </sheetData>
  <mergeCells count="7">
    <mergeCell ref="A93:F93"/>
    <mergeCell ref="C4:F4"/>
    <mergeCell ref="A92:B92"/>
    <mergeCell ref="A1:F1"/>
    <mergeCell ref="A2:B2"/>
    <mergeCell ref="A4:A5"/>
    <mergeCell ref="B4:B5"/>
  </mergeCells>
  <printOptions horizontalCentered="1"/>
  <pageMargins left="0.35433070866141736" right="0.35433070866141736" top="0.39370078740157483" bottom="0.39370078740157483" header="0" footer="0"/>
  <pageSetup paperSize="256" scale="48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93"/>
  <sheetViews>
    <sheetView view="pageBreakPreview" topLeftCell="A70" zoomScale="90" zoomScaleNormal="100" zoomScaleSheetLayoutView="90" workbookViewId="0">
      <selection activeCell="G8" sqref="G8"/>
    </sheetView>
  </sheetViews>
  <sheetFormatPr baseColWidth="10" defaultRowHeight="12.75" x14ac:dyDescent="0.2"/>
  <cols>
    <col min="1" max="1" width="4.7109375" style="44" customWidth="1"/>
    <col min="2" max="2" width="47.140625" style="44" customWidth="1"/>
    <col min="3" max="3" width="14.140625" style="47" customWidth="1"/>
    <col min="4" max="4" width="11.85546875" style="47" customWidth="1"/>
    <col min="5" max="5" width="12.42578125" style="47" customWidth="1"/>
    <col min="6" max="6" width="11.5703125" style="47" customWidth="1"/>
    <col min="7" max="7" width="14.85546875" style="47" customWidth="1"/>
    <col min="8" max="9" width="16" style="47" customWidth="1"/>
    <col min="10" max="10" width="14" style="47" customWidth="1"/>
    <col min="11" max="12" width="13.28515625" style="47" customWidth="1"/>
    <col min="13" max="13" width="15.140625" style="47" customWidth="1"/>
    <col min="14" max="14" width="8.5703125" style="47" customWidth="1"/>
    <col min="15" max="15" width="12.140625" style="47" customWidth="1"/>
    <col min="16" max="16" width="14.140625" style="44" customWidth="1"/>
    <col min="17" max="17" width="4.7109375" style="44" customWidth="1"/>
    <col min="18" max="18" width="48.140625" style="44" customWidth="1"/>
    <col min="19" max="19" width="13.7109375" style="44" customWidth="1"/>
    <col min="20" max="20" width="11.7109375" style="44" customWidth="1"/>
    <col min="21" max="21" width="12.7109375" style="44" customWidth="1"/>
    <col min="22" max="22" width="11.42578125" style="44"/>
    <col min="23" max="23" width="15.28515625" style="44" customWidth="1"/>
    <col min="24" max="24" width="15.5703125" style="44" customWidth="1"/>
    <col min="25" max="25" width="15.7109375" style="44" customWidth="1"/>
    <col min="26" max="26" width="13.28515625" style="44" customWidth="1"/>
    <col min="27" max="27" width="13.28515625" style="44" bestFit="1" customWidth="1"/>
    <col min="28" max="28" width="12" style="44" bestFit="1" customWidth="1"/>
    <col min="29" max="29" width="14.140625" style="44" bestFit="1" customWidth="1"/>
    <col min="30" max="30" width="9.5703125" style="44" customWidth="1"/>
    <col min="31" max="31" width="10.28515625" style="44" customWidth="1"/>
    <col min="32" max="32" width="17.7109375" style="44" customWidth="1"/>
    <col min="33" max="16384" width="11.42578125" style="44"/>
  </cols>
  <sheetData>
    <row r="1" spans="1:32" ht="18" x14ac:dyDescent="0.25">
      <c r="A1" s="275" t="s">
        <v>252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 t="s">
        <v>231</v>
      </c>
      <c r="R1" s="275"/>
      <c r="S1" s="275"/>
      <c r="T1" s="275"/>
      <c r="U1" s="275"/>
      <c r="V1" s="275"/>
      <c r="W1" s="275"/>
      <c r="X1" s="275"/>
      <c r="Y1" s="275"/>
      <c r="Z1" s="275"/>
      <c r="AA1" s="275"/>
      <c r="AB1" s="275"/>
      <c r="AC1" s="275"/>
      <c r="AD1" s="275"/>
      <c r="AE1" s="275"/>
      <c r="AF1" s="275"/>
    </row>
    <row r="2" spans="1:32" ht="14.25" customHeight="1" thickBot="1" x14ac:dyDescent="0.3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P2" s="29" t="s">
        <v>346</v>
      </c>
      <c r="Q2" s="75"/>
      <c r="R2" s="75"/>
      <c r="AF2" s="29" t="s">
        <v>347</v>
      </c>
    </row>
    <row r="3" spans="1:32" ht="20.25" customHeight="1" thickTop="1" thickBot="1" x14ac:dyDescent="0.25">
      <c r="A3" s="281" t="s">
        <v>8</v>
      </c>
      <c r="B3" s="281" t="s">
        <v>119</v>
      </c>
      <c r="C3" s="263" t="s">
        <v>140</v>
      </c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64"/>
      <c r="P3" s="282" t="s">
        <v>216</v>
      </c>
      <c r="Q3" s="281" t="s">
        <v>8</v>
      </c>
      <c r="R3" s="281" t="s">
        <v>119</v>
      </c>
      <c r="S3" s="263" t="s">
        <v>141</v>
      </c>
      <c r="T3" s="263"/>
      <c r="U3" s="263"/>
      <c r="V3" s="263"/>
      <c r="W3" s="263"/>
      <c r="X3" s="263"/>
      <c r="Y3" s="263"/>
      <c r="Z3" s="263"/>
      <c r="AA3" s="263"/>
      <c r="AB3" s="263"/>
      <c r="AC3" s="263"/>
      <c r="AD3" s="263"/>
      <c r="AE3" s="263"/>
      <c r="AF3" s="263"/>
    </row>
    <row r="4" spans="1:32" s="48" customFormat="1" ht="51" customHeight="1" thickTop="1" thickBot="1" x14ac:dyDescent="0.25">
      <c r="A4" s="281"/>
      <c r="B4" s="281"/>
      <c r="C4" s="65" t="s">
        <v>74</v>
      </c>
      <c r="D4" s="65" t="s">
        <v>127</v>
      </c>
      <c r="E4" s="65" t="s">
        <v>128</v>
      </c>
      <c r="F4" s="65" t="s">
        <v>129</v>
      </c>
      <c r="G4" s="65" t="s">
        <v>130</v>
      </c>
      <c r="H4" s="65" t="s">
        <v>131</v>
      </c>
      <c r="I4" s="65" t="s">
        <v>132</v>
      </c>
      <c r="J4" s="65" t="s">
        <v>133</v>
      </c>
      <c r="K4" s="65" t="s">
        <v>120</v>
      </c>
      <c r="L4" s="65" t="s">
        <v>134</v>
      </c>
      <c r="M4" s="65" t="s">
        <v>135</v>
      </c>
      <c r="N4" s="65" t="s">
        <v>136</v>
      </c>
      <c r="O4" s="65" t="s">
        <v>137</v>
      </c>
      <c r="P4" s="282"/>
      <c r="Q4" s="281"/>
      <c r="R4" s="281"/>
      <c r="S4" s="65" t="s">
        <v>74</v>
      </c>
      <c r="T4" s="65" t="s">
        <v>127</v>
      </c>
      <c r="U4" s="65" t="s">
        <v>128</v>
      </c>
      <c r="V4" s="65" t="s">
        <v>129</v>
      </c>
      <c r="W4" s="65" t="s">
        <v>130</v>
      </c>
      <c r="X4" s="65" t="s">
        <v>131</v>
      </c>
      <c r="Y4" s="65" t="s">
        <v>132</v>
      </c>
      <c r="Z4" s="65" t="s">
        <v>133</v>
      </c>
      <c r="AA4" s="65" t="s">
        <v>120</v>
      </c>
      <c r="AB4" s="65" t="s">
        <v>134</v>
      </c>
      <c r="AC4" s="65" t="s">
        <v>135</v>
      </c>
      <c r="AD4" s="65" t="s">
        <v>136</v>
      </c>
      <c r="AE4" s="76" t="s">
        <v>6</v>
      </c>
      <c r="AF4" s="76" t="s">
        <v>142</v>
      </c>
    </row>
    <row r="5" spans="1:32" ht="16.5" customHeight="1" thickTop="1" x14ac:dyDescent="0.25">
      <c r="A5" s="66">
        <v>1</v>
      </c>
      <c r="B5" s="81" t="s">
        <v>11</v>
      </c>
      <c r="C5" s="68">
        <f>'[1]36'!C5</f>
        <v>144</v>
      </c>
      <c r="D5" s="67">
        <f>'[1]36'!D5</f>
        <v>134</v>
      </c>
      <c r="E5" s="67">
        <f>'[1]36'!E5</f>
        <v>194</v>
      </c>
      <c r="F5" s="67">
        <f>'[1]36'!F5</f>
        <v>0</v>
      </c>
      <c r="G5" s="67">
        <f>'[1]36'!G5</f>
        <v>0</v>
      </c>
      <c r="H5" s="67">
        <f>'[1]36'!H5</f>
        <v>911</v>
      </c>
      <c r="I5" s="67">
        <f>'[1]36'!I5</f>
        <v>0</v>
      </c>
      <c r="J5" s="67">
        <f>'[1]36'!J5</f>
        <v>25</v>
      </c>
      <c r="K5" s="67">
        <f>'[1]36'!K5</f>
        <v>92</v>
      </c>
      <c r="L5" s="67">
        <f>'[1]36'!L5</f>
        <v>0</v>
      </c>
      <c r="M5" s="67">
        <f>'[1]36'!M5</f>
        <v>0</v>
      </c>
      <c r="N5" s="101">
        <f>'[1]36'!N5</f>
        <v>7</v>
      </c>
      <c r="O5" s="68">
        <f t="shared" ref="O5:O68" si="0">SUM(C5:N5)</f>
        <v>1507</v>
      </c>
      <c r="P5" s="101">
        <f>[1]ORDEN!$HY3</f>
        <v>2875</v>
      </c>
      <c r="Q5" s="66">
        <v>1</v>
      </c>
      <c r="R5" s="81" t="s">
        <v>11</v>
      </c>
      <c r="S5" s="89">
        <f t="shared" ref="S5:S54" si="1">IFERROR(C5/O5*100,0)</f>
        <v>9.5554080955540819</v>
      </c>
      <c r="T5" s="73">
        <f t="shared" ref="T5:T54" si="2">IFERROR(D5/O5*100,0)</f>
        <v>8.8918380889183819</v>
      </c>
      <c r="U5" s="73">
        <f t="shared" ref="U5:U54" si="3">IFERROR(E5/O5*100,0)</f>
        <v>12.873258128732582</v>
      </c>
      <c r="V5" s="73">
        <f t="shared" ref="V5:V54" si="4">IFERROR(F5/O5*100,0)</f>
        <v>0</v>
      </c>
      <c r="W5" s="73">
        <f t="shared" ref="W5:W54" si="5">IFERROR(G5/O5*100,0)</f>
        <v>0</v>
      </c>
      <c r="X5" s="73">
        <f t="shared" ref="X5:X54" si="6">IFERROR(H5/O5*100,0)</f>
        <v>60.451227604512283</v>
      </c>
      <c r="Y5" s="73">
        <f t="shared" ref="Y5:Y54" si="7">IFERROR(I5/O5*100,0)</f>
        <v>0</v>
      </c>
      <c r="Z5" s="73">
        <f t="shared" ref="Z5:Z54" si="8">IFERROR(J5/O5*100,0)</f>
        <v>1.6589250165892502</v>
      </c>
      <c r="AA5" s="73">
        <f t="shared" ref="AA5:AA54" si="9">IFERROR(K5/$O5*100,0)</f>
        <v>6.1048440610484409</v>
      </c>
      <c r="AB5" s="73">
        <f t="shared" ref="AB5:AB54" si="10">IFERROR(L5/$O5*100,0)</f>
        <v>0</v>
      </c>
      <c r="AC5" s="73">
        <f t="shared" ref="AC5:AC54" si="11">IFERROR(M5/$O5*100,0)</f>
        <v>0</v>
      </c>
      <c r="AD5" s="73">
        <f t="shared" ref="AD5:AD54" si="12">IFERROR(N5/$O5*100,0)</f>
        <v>0.46449900464499</v>
      </c>
      <c r="AE5" s="87">
        <f>SUM(S5:AD5)</f>
        <v>100</v>
      </c>
      <c r="AF5" s="69">
        <f t="shared" ref="AF5:AF36" si="13">O5/P5*100</f>
        <v>52.417391304347824</v>
      </c>
    </row>
    <row r="6" spans="1:32" ht="15.75" x14ac:dyDescent="0.25">
      <c r="A6" s="70">
        <v>2</v>
      </c>
      <c r="B6" s="82" t="s">
        <v>64</v>
      </c>
      <c r="C6" s="72">
        <f>'[1]36'!C6</f>
        <v>475</v>
      </c>
      <c r="D6" s="71">
        <f>'[1]36'!D6</f>
        <v>87</v>
      </c>
      <c r="E6" s="71">
        <f>'[1]36'!E6</f>
        <v>0</v>
      </c>
      <c r="F6" s="71">
        <f>'[1]36'!F6</f>
        <v>0</v>
      </c>
      <c r="G6" s="71">
        <f>'[1]36'!G6</f>
        <v>0</v>
      </c>
      <c r="H6" s="71">
        <f>'[1]36'!H6</f>
        <v>1906</v>
      </c>
      <c r="I6" s="71">
        <f>'[1]36'!I6</f>
        <v>0</v>
      </c>
      <c r="J6" s="71">
        <f>'[1]36'!J6</f>
        <v>0</v>
      </c>
      <c r="K6" s="71">
        <f>'[1]36'!K6</f>
        <v>0</v>
      </c>
      <c r="L6" s="71">
        <f>'[1]36'!L6</f>
        <v>0</v>
      </c>
      <c r="M6" s="71">
        <f>'[1]36'!M6</f>
        <v>0</v>
      </c>
      <c r="N6" s="102">
        <f>'[1]36'!N6</f>
        <v>18</v>
      </c>
      <c r="O6" s="72">
        <f t="shared" si="0"/>
        <v>2486</v>
      </c>
      <c r="P6" s="102">
        <f>[1]ORDEN!$HY4</f>
        <v>4721</v>
      </c>
      <c r="Q6" s="70">
        <v>2</v>
      </c>
      <c r="R6" s="82" t="s">
        <v>64</v>
      </c>
      <c r="S6" s="89">
        <f t="shared" si="1"/>
        <v>19.106999195494769</v>
      </c>
      <c r="T6" s="73">
        <f t="shared" si="2"/>
        <v>3.4995977473853577</v>
      </c>
      <c r="U6" s="73">
        <f t="shared" si="3"/>
        <v>0</v>
      </c>
      <c r="V6" s="73">
        <f t="shared" si="4"/>
        <v>0</v>
      </c>
      <c r="W6" s="73">
        <f t="shared" si="5"/>
        <v>0</v>
      </c>
      <c r="X6" s="73">
        <f t="shared" si="6"/>
        <v>76.669348350764281</v>
      </c>
      <c r="Y6" s="73">
        <f t="shared" si="7"/>
        <v>0</v>
      </c>
      <c r="Z6" s="73">
        <f t="shared" si="8"/>
        <v>0</v>
      </c>
      <c r="AA6" s="73">
        <f t="shared" si="9"/>
        <v>0</v>
      </c>
      <c r="AB6" s="73">
        <f t="shared" si="10"/>
        <v>0</v>
      </c>
      <c r="AC6" s="73">
        <f t="shared" si="11"/>
        <v>0</v>
      </c>
      <c r="AD6" s="73">
        <f t="shared" si="12"/>
        <v>0.72405470635559133</v>
      </c>
      <c r="AE6" s="88">
        <f t="shared" ref="AE6:AE91" si="14">SUM(S6:AD6)</f>
        <v>100</v>
      </c>
      <c r="AF6" s="74">
        <f t="shared" si="13"/>
        <v>52.658335098496082</v>
      </c>
    </row>
    <row r="7" spans="1:32" ht="15.75" x14ac:dyDescent="0.25">
      <c r="A7" s="70">
        <v>3</v>
      </c>
      <c r="B7" s="82" t="s">
        <v>12</v>
      </c>
      <c r="C7" s="72">
        <f>'[1]36'!C7</f>
        <v>678</v>
      </c>
      <c r="D7" s="71">
        <f>'[1]36'!D7</f>
        <v>0</v>
      </c>
      <c r="E7" s="71">
        <f>'[1]36'!E7</f>
        <v>0</v>
      </c>
      <c r="F7" s="71">
        <f>'[1]36'!F7</f>
        <v>0</v>
      </c>
      <c r="G7" s="71">
        <f>'[1]36'!G7</f>
        <v>0</v>
      </c>
      <c r="H7" s="71">
        <f>'[1]36'!H7</f>
        <v>199</v>
      </c>
      <c r="I7" s="71">
        <f>'[1]36'!I7</f>
        <v>30</v>
      </c>
      <c r="J7" s="71">
        <f>'[1]36'!J7</f>
        <v>0</v>
      </c>
      <c r="K7" s="71">
        <f>'[1]36'!K7</f>
        <v>0</v>
      </c>
      <c r="L7" s="71">
        <f>'[1]36'!L7</f>
        <v>0</v>
      </c>
      <c r="M7" s="71">
        <f>'[1]36'!M7</f>
        <v>0</v>
      </c>
      <c r="N7" s="102">
        <f>'[1]36'!N7</f>
        <v>22</v>
      </c>
      <c r="O7" s="72">
        <f t="shared" si="0"/>
        <v>929</v>
      </c>
      <c r="P7" s="102">
        <f>[1]ORDEN!$HY5</f>
        <v>2970</v>
      </c>
      <c r="Q7" s="70">
        <v>3</v>
      </c>
      <c r="R7" s="82" t="s">
        <v>12</v>
      </c>
      <c r="S7" s="89">
        <f t="shared" si="1"/>
        <v>72.981700753498387</v>
      </c>
      <c r="T7" s="73">
        <f t="shared" si="2"/>
        <v>0</v>
      </c>
      <c r="U7" s="73">
        <f t="shared" si="3"/>
        <v>0</v>
      </c>
      <c r="V7" s="73">
        <f t="shared" si="4"/>
        <v>0</v>
      </c>
      <c r="W7" s="73">
        <f t="shared" si="5"/>
        <v>0</v>
      </c>
      <c r="X7" s="73">
        <f t="shared" si="6"/>
        <v>21.420882669537136</v>
      </c>
      <c r="Y7" s="73">
        <f t="shared" si="7"/>
        <v>3.2292787944025831</v>
      </c>
      <c r="Z7" s="73">
        <f t="shared" si="8"/>
        <v>0</v>
      </c>
      <c r="AA7" s="73">
        <f t="shared" si="9"/>
        <v>0</v>
      </c>
      <c r="AB7" s="73">
        <f t="shared" si="10"/>
        <v>0</v>
      </c>
      <c r="AC7" s="73">
        <f t="shared" si="11"/>
        <v>0</v>
      </c>
      <c r="AD7" s="73">
        <f t="shared" si="12"/>
        <v>2.3681377825618943</v>
      </c>
      <c r="AE7" s="88">
        <f t="shared" si="14"/>
        <v>100</v>
      </c>
      <c r="AF7" s="74">
        <f t="shared" si="13"/>
        <v>31.27946127946128</v>
      </c>
    </row>
    <row r="8" spans="1:32" ht="15.75" x14ac:dyDescent="0.25">
      <c r="A8" s="70">
        <v>4</v>
      </c>
      <c r="B8" s="82" t="s">
        <v>62</v>
      </c>
      <c r="C8" s="72">
        <f>'[1]36'!C8</f>
        <v>1129</v>
      </c>
      <c r="D8" s="71">
        <f>'[1]36'!D8</f>
        <v>0</v>
      </c>
      <c r="E8" s="71">
        <f>'[1]36'!E8</f>
        <v>0</v>
      </c>
      <c r="F8" s="71">
        <f>'[1]36'!F8</f>
        <v>358</v>
      </c>
      <c r="G8" s="71">
        <f>'[1]36'!G8</f>
        <v>58</v>
      </c>
      <c r="H8" s="71">
        <f>'[1]36'!H8</f>
        <v>0</v>
      </c>
      <c r="I8" s="71">
        <f>'[1]36'!I8</f>
        <v>83</v>
      </c>
      <c r="J8" s="71">
        <f>'[1]36'!J8</f>
        <v>0</v>
      </c>
      <c r="K8" s="71">
        <f>'[1]36'!K8</f>
        <v>65</v>
      </c>
      <c r="L8" s="71">
        <f>'[1]36'!L8</f>
        <v>0</v>
      </c>
      <c r="M8" s="71">
        <f>'[1]36'!M8</f>
        <v>136</v>
      </c>
      <c r="N8" s="102">
        <f>'[1]36'!N8</f>
        <v>0</v>
      </c>
      <c r="O8" s="72">
        <f t="shared" si="0"/>
        <v>1829</v>
      </c>
      <c r="P8" s="102">
        <f>[1]ORDEN!$HY6</f>
        <v>2468</v>
      </c>
      <c r="Q8" s="70">
        <v>4</v>
      </c>
      <c r="R8" s="82" t="s">
        <v>62</v>
      </c>
      <c r="S8" s="89">
        <f t="shared" si="1"/>
        <v>61.727720065609624</v>
      </c>
      <c r="T8" s="73">
        <f t="shared" si="2"/>
        <v>0</v>
      </c>
      <c r="U8" s="73">
        <f t="shared" si="3"/>
        <v>0</v>
      </c>
      <c r="V8" s="73">
        <f t="shared" si="4"/>
        <v>19.573537452159652</v>
      </c>
      <c r="W8" s="73">
        <f t="shared" si="5"/>
        <v>3.171131765992345</v>
      </c>
      <c r="X8" s="73">
        <f t="shared" si="6"/>
        <v>0</v>
      </c>
      <c r="Y8" s="73">
        <f t="shared" si="7"/>
        <v>4.5379989065062878</v>
      </c>
      <c r="Z8" s="73">
        <f t="shared" si="8"/>
        <v>0</v>
      </c>
      <c r="AA8" s="73">
        <f t="shared" si="9"/>
        <v>3.5538545653362492</v>
      </c>
      <c r="AB8" s="73">
        <f t="shared" si="10"/>
        <v>0</v>
      </c>
      <c r="AC8" s="73">
        <f t="shared" si="11"/>
        <v>7.4357572443958446</v>
      </c>
      <c r="AD8" s="73">
        <f t="shared" si="12"/>
        <v>0</v>
      </c>
      <c r="AE8" s="88">
        <f t="shared" si="14"/>
        <v>100</v>
      </c>
      <c r="AF8" s="74">
        <f t="shared" si="13"/>
        <v>74.108589951377638</v>
      </c>
    </row>
    <row r="9" spans="1:32" ht="15.75" x14ac:dyDescent="0.25">
      <c r="A9" s="70">
        <v>5</v>
      </c>
      <c r="B9" s="82" t="s">
        <v>13</v>
      </c>
      <c r="C9" s="72">
        <f>'[1]36'!C9</f>
        <v>632</v>
      </c>
      <c r="D9" s="71">
        <f>'[1]36'!D9</f>
        <v>0</v>
      </c>
      <c r="E9" s="71">
        <f>'[1]36'!E9</f>
        <v>0</v>
      </c>
      <c r="F9" s="71">
        <f>'[1]36'!F9</f>
        <v>0</v>
      </c>
      <c r="G9" s="71">
        <f>'[1]36'!G9</f>
        <v>37</v>
      </c>
      <c r="H9" s="71">
        <f>'[1]36'!H9</f>
        <v>596</v>
      </c>
      <c r="I9" s="71">
        <f>'[1]36'!I9</f>
        <v>85</v>
      </c>
      <c r="J9" s="71">
        <f>'[1]36'!J9</f>
        <v>0</v>
      </c>
      <c r="K9" s="71">
        <f>'[1]36'!K9</f>
        <v>0</v>
      </c>
      <c r="L9" s="71">
        <f>'[1]36'!L9</f>
        <v>0</v>
      </c>
      <c r="M9" s="71">
        <f>'[1]36'!M9</f>
        <v>0</v>
      </c>
      <c r="N9" s="102">
        <f>'[1]36'!N9</f>
        <v>678</v>
      </c>
      <c r="O9" s="72">
        <f t="shared" si="0"/>
        <v>2028</v>
      </c>
      <c r="P9" s="102">
        <f>[1]ORDEN!$HY7</f>
        <v>4456</v>
      </c>
      <c r="Q9" s="70">
        <v>5</v>
      </c>
      <c r="R9" s="82" t="s">
        <v>13</v>
      </c>
      <c r="S9" s="89">
        <f t="shared" si="1"/>
        <v>31.163708086785007</v>
      </c>
      <c r="T9" s="73">
        <f t="shared" si="2"/>
        <v>0</v>
      </c>
      <c r="U9" s="73">
        <f t="shared" si="3"/>
        <v>0</v>
      </c>
      <c r="V9" s="73">
        <f t="shared" si="4"/>
        <v>0</v>
      </c>
      <c r="W9" s="73">
        <f t="shared" si="5"/>
        <v>1.8244575936883629</v>
      </c>
      <c r="X9" s="73">
        <f t="shared" si="6"/>
        <v>29.388560157790927</v>
      </c>
      <c r="Y9" s="73">
        <f t="shared" si="7"/>
        <v>4.1913214990138066</v>
      </c>
      <c r="Z9" s="73">
        <f t="shared" si="8"/>
        <v>0</v>
      </c>
      <c r="AA9" s="73">
        <f t="shared" si="9"/>
        <v>0</v>
      </c>
      <c r="AB9" s="73">
        <f t="shared" si="10"/>
        <v>0</v>
      </c>
      <c r="AC9" s="73">
        <f t="shared" si="11"/>
        <v>0</v>
      </c>
      <c r="AD9" s="73">
        <f t="shared" si="12"/>
        <v>33.431952662721891</v>
      </c>
      <c r="AE9" s="88">
        <f t="shared" si="14"/>
        <v>100</v>
      </c>
      <c r="AF9" s="74">
        <f t="shared" si="13"/>
        <v>45.511669658886895</v>
      </c>
    </row>
    <row r="10" spans="1:32" ht="15.75" x14ac:dyDescent="0.25">
      <c r="A10" s="70">
        <v>6</v>
      </c>
      <c r="B10" s="82" t="s">
        <v>14</v>
      </c>
      <c r="C10" s="72">
        <f>'[1]36'!C10</f>
        <v>500</v>
      </c>
      <c r="D10" s="71">
        <f>'[1]36'!D10</f>
        <v>64</v>
      </c>
      <c r="E10" s="71">
        <f>'[1]36'!E10</f>
        <v>0</v>
      </c>
      <c r="F10" s="71">
        <f>'[1]36'!F10</f>
        <v>0</v>
      </c>
      <c r="G10" s="71">
        <f>'[1]36'!G10</f>
        <v>0</v>
      </c>
      <c r="H10" s="71">
        <f>'[1]36'!H10</f>
        <v>0</v>
      </c>
      <c r="I10" s="71">
        <f>'[1]36'!I10</f>
        <v>70</v>
      </c>
      <c r="J10" s="71">
        <f>'[1]36'!J10</f>
        <v>0</v>
      </c>
      <c r="K10" s="71">
        <f>'[1]36'!K10</f>
        <v>104</v>
      </c>
      <c r="L10" s="71">
        <f>'[1]36'!L10</f>
        <v>145</v>
      </c>
      <c r="M10" s="71">
        <f>'[1]36'!M10</f>
        <v>344</v>
      </c>
      <c r="N10" s="102">
        <f>'[1]36'!N10</f>
        <v>64</v>
      </c>
      <c r="O10" s="72">
        <f t="shared" si="0"/>
        <v>1291</v>
      </c>
      <c r="P10" s="102">
        <f>[1]ORDEN!$HY8</f>
        <v>5500</v>
      </c>
      <c r="Q10" s="70">
        <v>6</v>
      </c>
      <c r="R10" s="82" t="s">
        <v>14</v>
      </c>
      <c r="S10" s="89">
        <f t="shared" si="1"/>
        <v>38.729666924864446</v>
      </c>
      <c r="T10" s="73">
        <f t="shared" si="2"/>
        <v>4.9573973663826498</v>
      </c>
      <c r="U10" s="73">
        <f t="shared" si="3"/>
        <v>0</v>
      </c>
      <c r="V10" s="73">
        <f t="shared" si="4"/>
        <v>0</v>
      </c>
      <c r="W10" s="73">
        <f t="shared" si="5"/>
        <v>0</v>
      </c>
      <c r="X10" s="73">
        <f t="shared" si="6"/>
        <v>0</v>
      </c>
      <c r="Y10" s="73">
        <f t="shared" si="7"/>
        <v>5.4221533694810224</v>
      </c>
      <c r="Z10" s="73">
        <f t="shared" si="8"/>
        <v>0</v>
      </c>
      <c r="AA10" s="73">
        <f t="shared" si="9"/>
        <v>8.0557707203718056</v>
      </c>
      <c r="AB10" s="73">
        <f t="shared" si="10"/>
        <v>11.23160340821069</v>
      </c>
      <c r="AC10" s="73">
        <f t="shared" si="11"/>
        <v>26.64601084430674</v>
      </c>
      <c r="AD10" s="73">
        <f t="shared" si="12"/>
        <v>4.9573973663826498</v>
      </c>
      <c r="AE10" s="88">
        <f t="shared" si="14"/>
        <v>100.00000000000001</v>
      </c>
      <c r="AF10" s="74">
        <f t="shared" si="13"/>
        <v>23.472727272727273</v>
      </c>
    </row>
    <row r="11" spans="1:32" ht="15.75" x14ac:dyDescent="0.25">
      <c r="A11" s="70">
        <v>7</v>
      </c>
      <c r="B11" s="82" t="s">
        <v>1</v>
      </c>
      <c r="C11" s="72">
        <f>'[1]36'!C11</f>
        <v>377</v>
      </c>
      <c r="D11" s="71">
        <f>'[1]36'!D11</f>
        <v>139</v>
      </c>
      <c r="E11" s="71">
        <f>'[1]36'!E11</f>
        <v>0</v>
      </c>
      <c r="F11" s="71">
        <f>'[1]36'!F11</f>
        <v>0</v>
      </c>
      <c r="G11" s="71">
        <f>'[1]36'!G11</f>
        <v>0</v>
      </c>
      <c r="H11" s="71">
        <f>'[1]36'!H11</f>
        <v>2079</v>
      </c>
      <c r="I11" s="71">
        <f>'[1]36'!I11</f>
        <v>0</v>
      </c>
      <c r="J11" s="71">
        <f>'[1]36'!J11</f>
        <v>0</v>
      </c>
      <c r="K11" s="71">
        <f>'[1]36'!K11</f>
        <v>32</v>
      </c>
      <c r="L11" s="71">
        <f>'[1]36'!L11</f>
        <v>0</v>
      </c>
      <c r="M11" s="71">
        <f>'[1]36'!M11</f>
        <v>0</v>
      </c>
      <c r="N11" s="102">
        <f>'[1]36'!N11</f>
        <v>212</v>
      </c>
      <c r="O11" s="72">
        <f t="shared" si="0"/>
        <v>2839</v>
      </c>
      <c r="P11" s="102">
        <f>[1]ORDEN!$HY9</f>
        <v>5047</v>
      </c>
      <c r="Q11" s="70">
        <v>7</v>
      </c>
      <c r="R11" s="82" t="s">
        <v>1</v>
      </c>
      <c r="S11" s="89">
        <f t="shared" si="1"/>
        <v>13.279323705530116</v>
      </c>
      <c r="T11" s="73">
        <f t="shared" si="2"/>
        <v>4.8960901725959838</v>
      </c>
      <c r="U11" s="73">
        <f t="shared" si="3"/>
        <v>0</v>
      </c>
      <c r="V11" s="73">
        <f t="shared" si="4"/>
        <v>0</v>
      </c>
      <c r="W11" s="73">
        <f t="shared" si="5"/>
        <v>0</v>
      </c>
      <c r="X11" s="73">
        <f t="shared" si="6"/>
        <v>73.23001056710109</v>
      </c>
      <c r="Y11" s="73">
        <f t="shared" si="7"/>
        <v>0</v>
      </c>
      <c r="Z11" s="73">
        <f t="shared" si="8"/>
        <v>0</v>
      </c>
      <c r="AA11" s="73">
        <f t="shared" si="9"/>
        <v>1.1271574498062698</v>
      </c>
      <c r="AB11" s="73">
        <f t="shared" si="10"/>
        <v>0</v>
      </c>
      <c r="AC11" s="73">
        <f t="shared" si="11"/>
        <v>0</v>
      </c>
      <c r="AD11" s="73">
        <f t="shared" si="12"/>
        <v>7.4674181049665371</v>
      </c>
      <c r="AE11" s="88">
        <f t="shared" si="14"/>
        <v>100.00000000000001</v>
      </c>
      <c r="AF11" s="74">
        <f t="shared" si="13"/>
        <v>56.251238359421443</v>
      </c>
    </row>
    <row r="12" spans="1:32" ht="15.75" x14ac:dyDescent="0.25">
      <c r="A12" s="70">
        <v>8</v>
      </c>
      <c r="B12" s="82" t="s">
        <v>15</v>
      </c>
      <c r="C12" s="72">
        <f>'[1]36'!C12</f>
        <v>259</v>
      </c>
      <c r="D12" s="71">
        <f>'[1]36'!D12</f>
        <v>0</v>
      </c>
      <c r="E12" s="71">
        <f>'[1]36'!E12</f>
        <v>0</v>
      </c>
      <c r="F12" s="71">
        <f>'[1]36'!F12</f>
        <v>0</v>
      </c>
      <c r="G12" s="71">
        <f>'[1]36'!G12</f>
        <v>0</v>
      </c>
      <c r="H12" s="71">
        <f>'[1]36'!H12</f>
        <v>420</v>
      </c>
      <c r="I12" s="71">
        <f>'[1]36'!I12</f>
        <v>0</v>
      </c>
      <c r="J12" s="71">
        <f>'[1]36'!J12</f>
        <v>0</v>
      </c>
      <c r="K12" s="71">
        <f>'[1]36'!K12</f>
        <v>0</v>
      </c>
      <c r="L12" s="71">
        <f>'[1]36'!L12</f>
        <v>0</v>
      </c>
      <c r="M12" s="71">
        <f>'[1]36'!M12</f>
        <v>0</v>
      </c>
      <c r="N12" s="102">
        <f>'[1]36'!N12</f>
        <v>0</v>
      </c>
      <c r="O12" s="72">
        <f t="shared" si="0"/>
        <v>679</v>
      </c>
      <c r="P12" s="102">
        <f>[1]ORDEN!$HY10</f>
        <v>2216</v>
      </c>
      <c r="Q12" s="70">
        <v>8</v>
      </c>
      <c r="R12" s="82" t="s">
        <v>15</v>
      </c>
      <c r="S12" s="89">
        <f t="shared" si="1"/>
        <v>38.144329896907216</v>
      </c>
      <c r="T12" s="73">
        <f t="shared" si="2"/>
        <v>0</v>
      </c>
      <c r="U12" s="73">
        <f t="shared" si="3"/>
        <v>0</v>
      </c>
      <c r="V12" s="73">
        <f t="shared" si="4"/>
        <v>0</v>
      </c>
      <c r="W12" s="73">
        <f t="shared" si="5"/>
        <v>0</v>
      </c>
      <c r="X12" s="73">
        <f t="shared" si="6"/>
        <v>61.855670103092784</v>
      </c>
      <c r="Y12" s="73">
        <f t="shared" si="7"/>
        <v>0</v>
      </c>
      <c r="Z12" s="73">
        <f t="shared" si="8"/>
        <v>0</v>
      </c>
      <c r="AA12" s="73">
        <f t="shared" si="9"/>
        <v>0</v>
      </c>
      <c r="AB12" s="73">
        <f t="shared" si="10"/>
        <v>0</v>
      </c>
      <c r="AC12" s="73">
        <f t="shared" si="11"/>
        <v>0</v>
      </c>
      <c r="AD12" s="73">
        <f t="shared" si="12"/>
        <v>0</v>
      </c>
      <c r="AE12" s="88">
        <f t="shared" si="14"/>
        <v>100</v>
      </c>
      <c r="AF12" s="74">
        <f t="shared" si="13"/>
        <v>30.640794223826717</v>
      </c>
    </row>
    <row r="13" spans="1:32" ht="15.75" x14ac:dyDescent="0.25">
      <c r="A13" s="70">
        <v>9</v>
      </c>
      <c r="B13" s="82" t="s">
        <v>32</v>
      </c>
      <c r="C13" s="72">
        <f>'[1]36'!C13</f>
        <v>833</v>
      </c>
      <c r="D13" s="71">
        <f>'[1]36'!D13</f>
        <v>0</v>
      </c>
      <c r="E13" s="71">
        <f>'[1]36'!E13</f>
        <v>0</v>
      </c>
      <c r="F13" s="71">
        <f>'[1]36'!F13</f>
        <v>162</v>
      </c>
      <c r="G13" s="71">
        <f>'[1]36'!G13</f>
        <v>0</v>
      </c>
      <c r="H13" s="71">
        <f>'[1]36'!H13</f>
        <v>195</v>
      </c>
      <c r="I13" s="71">
        <f>'[1]36'!I13</f>
        <v>9</v>
      </c>
      <c r="J13" s="71">
        <f>'[1]36'!J13</f>
        <v>0</v>
      </c>
      <c r="K13" s="71">
        <f>'[1]36'!K13</f>
        <v>79</v>
      </c>
      <c r="L13" s="71">
        <f>'[1]36'!L13</f>
        <v>0</v>
      </c>
      <c r="M13" s="71">
        <f>'[1]36'!M13</f>
        <v>0</v>
      </c>
      <c r="N13" s="102">
        <f>'[1]36'!N13</f>
        <v>0</v>
      </c>
      <c r="O13" s="72">
        <f t="shared" si="0"/>
        <v>1278</v>
      </c>
      <c r="P13" s="102">
        <f>[1]ORDEN!$HY11</f>
        <v>5254</v>
      </c>
      <c r="Q13" s="70">
        <v>9</v>
      </c>
      <c r="R13" s="82" t="s">
        <v>32</v>
      </c>
      <c r="S13" s="89">
        <f t="shared" si="1"/>
        <v>65.179968701095461</v>
      </c>
      <c r="T13" s="73">
        <f t="shared" si="2"/>
        <v>0</v>
      </c>
      <c r="U13" s="73">
        <f t="shared" si="3"/>
        <v>0</v>
      </c>
      <c r="V13" s="73">
        <f t="shared" si="4"/>
        <v>12.676056338028168</v>
      </c>
      <c r="W13" s="73">
        <f t="shared" si="5"/>
        <v>0</v>
      </c>
      <c r="X13" s="73">
        <f t="shared" si="6"/>
        <v>15.258215962441316</v>
      </c>
      <c r="Y13" s="73">
        <f t="shared" si="7"/>
        <v>0.70422535211267612</v>
      </c>
      <c r="Z13" s="73">
        <f t="shared" si="8"/>
        <v>0</v>
      </c>
      <c r="AA13" s="73">
        <f t="shared" si="9"/>
        <v>6.1815336463223787</v>
      </c>
      <c r="AB13" s="73">
        <f t="shared" si="10"/>
        <v>0</v>
      </c>
      <c r="AC13" s="73">
        <f t="shared" si="11"/>
        <v>0</v>
      </c>
      <c r="AD13" s="73">
        <f t="shared" si="12"/>
        <v>0</v>
      </c>
      <c r="AE13" s="88">
        <f t="shared" si="14"/>
        <v>100</v>
      </c>
      <c r="AF13" s="74">
        <f t="shared" si="13"/>
        <v>24.324324324324326</v>
      </c>
    </row>
    <row r="14" spans="1:32" ht="15.75" x14ac:dyDescent="0.25">
      <c r="A14" s="70">
        <v>10</v>
      </c>
      <c r="B14" s="82" t="s">
        <v>33</v>
      </c>
      <c r="C14" s="72">
        <f>'[1]36'!C14</f>
        <v>220</v>
      </c>
      <c r="D14" s="71">
        <f>'[1]36'!D14</f>
        <v>86</v>
      </c>
      <c r="E14" s="71">
        <f>'[1]36'!E14</f>
        <v>0</v>
      </c>
      <c r="F14" s="71">
        <f>'[1]36'!F14</f>
        <v>0</v>
      </c>
      <c r="G14" s="71">
        <f>'[1]36'!G14</f>
        <v>0</v>
      </c>
      <c r="H14" s="71">
        <f>'[1]36'!H14</f>
        <v>163</v>
      </c>
      <c r="I14" s="71">
        <f>'[1]36'!I14</f>
        <v>17</v>
      </c>
      <c r="J14" s="71">
        <f>'[1]36'!J14</f>
        <v>0</v>
      </c>
      <c r="K14" s="71">
        <f>'[1]36'!K14</f>
        <v>0</v>
      </c>
      <c r="L14" s="71">
        <f>'[1]36'!L14</f>
        <v>0</v>
      </c>
      <c r="M14" s="71">
        <f>'[1]36'!M14</f>
        <v>0</v>
      </c>
      <c r="N14" s="102">
        <f>'[1]36'!N14</f>
        <v>231</v>
      </c>
      <c r="O14" s="72">
        <f t="shared" si="0"/>
        <v>717</v>
      </c>
      <c r="P14" s="102">
        <f>[1]ORDEN!$HY12</f>
        <v>780</v>
      </c>
      <c r="Q14" s="70">
        <v>10</v>
      </c>
      <c r="R14" s="82" t="s">
        <v>33</v>
      </c>
      <c r="S14" s="89">
        <f t="shared" si="1"/>
        <v>30.683403068340308</v>
      </c>
      <c r="T14" s="73">
        <f t="shared" si="2"/>
        <v>11.994421199442119</v>
      </c>
      <c r="U14" s="73">
        <f t="shared" si="3"/>
        <v>0</v>
      </c>
      <c r="V14" s="73">
        <f t="shared" si="4"/>
        <v>0</v>
      </c>
      <c r="W14" s="73">
        <f t="shared" si="5"/>
        <v>0</v>
      </c>
      <c r="X14" s="73">
        <f t="shared" si="6"/>
        <v>22.733612273361228</v>
      </c>
      <c r="Y14" s="73">
        <f t="shared" si="7"/>
        <v>2.3709902370990235</v>
      </c>
      <c r="Z14" s="73">
        <f t="shared" si="8"/>
        <v>0</v>
      </c>
      <c r="AA14" s="73">
        <f t="shared" si="9"/>
        <v>0</v>
      </c>
      <c r="AB14" s="73">
        <f t="shared" si="10"/>
        <v>0</v>
      </c>
      <c r="AC14" s="73">
        <f t="shared" si="11"/>
        <v>0</v>
      </c>
      <c r="AD14" s="73">
        <f t="shared" si="12"/>
        <v>32.21757322175732</v>
      </c>
      <c r="AE14" s="88">
        <f t="shared" si="14"/>
        <v>100</v>
      </c>
      <c r="AF14" s="74">
        <f t="shared" si="13"/>
        <v>91.92307692307692</v>
      </c>
    </row>
    <row r="15" spans="1:32" ht="15.75" x14ac:dyDescent="0.25">
      <c r="A15" s="70">
        <v>11</v>
      </c>
      <c r="B15" s="82" t="s">
        <v>63</v>
      </c>
      <c r="C15" s="72">
        <f>'[1]36'!C15</f>
        <v>1311</v>
      </c>
      <c r="D15" s="71">
        <f>'[1]36'!D15</f>
        <v>116</v>
      </c>
      <c r="E15" s="71">
        <f>'[1]36'!E15</f>
        <v>0</v>
      </c>
      <c r="F15" s="71">
        <f>'[1]36'!F15</f>
        <v>32</v>
      </c>
      <c r="G15" s="71">
        <f>'[1]36'!G15</f>
        <v>0</v>
      </c>
      <c r="H15" s="71">
        <f>'[1]36'!H15</f>
        <v>112</v>
      </c>
      <c r="I15" s="71">
        <f>'[1]36'!I15</f>
        <v>65</v>
      </c>
      <c r="J15" s="71">
        <f>'[1]36'!J15</f>
        <v>0</v>
      </c>
      <c r="K15" s="71">
        <f>'[1]36'!K15</f>
        <v>0</v>
      </c>
      <c r="L15" s="71">
        <f>'[1]36'!L15</f>
        <v>0</v>
      </c>
      <c r="M15" s="71">
        <f>'[1]36'!M15</f>
        <v>0</v>
      </c>
      <c r="N15" s="102">
        <f>'[1]36'!N15</f>
        <v>69</v>
      </c>
      <c r="O15" s="72">
        <f t="shared" si="0"/>
        <v>1705</v>
      </c>
      <c r="P15" s="102">
        <f>[1]ORDEN!$HY13</f>
        <v>1882</v>
      </c>
      <c r="Q15" s="70">
        <v>11</v>
      </c>
      <c r="R15" s="82" t="s">
        <v>63</v>
      </c>
      <c r="S15" s="89">
        <f t="shared" si="1"/>
        <v>76.89149560117302</v>
      </c>
      <c r="T15" s="73">
        <f t="shared" si="2"/>
        <v>6.8035190615835779</v>
      </c>
      <c r="U15" s="73">
        <f t="shared" si="3"/>
        <v>0</v>
      </c>
      <c r="V15" s="73">
        <f t="shared" si="4"/>
        <v>1.8768328445747802</v>
      </c>
      <c r="W15" s="73">
        <f t="shared" si="5"/>
        <v>0</v>
      </c>
      <c r="X15" s="73">
        <f t="shared" si="6"/>
        <v>6.5689149560117306</v>
      </c>
      <c r="Y15" s="73">
        <f t="shared" si="7"/>
        <v>3.8123167155425222</v>
      </c>
      <c r="Z15" s="73">
        <f t="shared" si="8"/>
        <v>0</v>
      </c>
      <c r="AA15" s="73">
        <f t="shared" si="9"/>
        <v>0</v>
      </c>
      <c r="AB15" s="73">
        <f t="shared" si="10"/>
        <v>0</v>
      </c>
      <c r="AC15" s="73">
        <f t="shared" si="11"/>
        <v>0</v>
      </c>
      <c r="AD15" s="73">
        <f t="shared" si="12"/>
        <v>4.0469208211143695</v>
      </c>
      <c r="AE15" s="88">
        <f t="shared" si="14"/>
        <v>99.999999999999986</v>
      </c>
      <c r="AF15" s="74">
        <f t="shared" si="13"/>
        <v>90.595111583421897</v>
      </c>
    </row>
    <row r="16" spans="1:32" ht="15.75" x14ac:dyDescent="0.25">
      <c r="A16" s="70">
        <v>12</v>
      </c>
      <c r="B16" s="82" t="s">
        <v>25</v>
      </c>
      <c r="C16" s="72">
        <f>'[1]36'!C16</f>
        <v>459</v>
      </c>
      <c r="D16" s="71">
        <f>'[1]36'!D16</f>
        <v>11</v>
      </c>
      <c r="E16" s="71">
        <f>'[1]36'!E16</f>
        <v>2</v>
      </c>
      <c r="F16" s="71">
        <f>'[1]36'!F16</f>
        <v>150</v>
      </c>
      <c r="G16" s="71">
        <f>'[1]36'!G16</f>
        <v>84</v>
      </c>
      <c r="H16" s="71">
        <f>'[1]36'!H16</f>
        <v>1328</v>
      </c>
      <c r="I16" s="71">
        <f>'[1]36'!I16</f>
        <v>259</v>
      </c>
      <c r="J16" s="71">
        <f>'[1]36'!J16</f>
        <v>149</v>
      </c>
      <c r="K16" s="71">
        <f>'[1]36'!K16</f>
        <v>531</v>
      </c>
      <c r="L16" s="71">
        <f>'[1]36'!L16</f>
        <v>18</v>
      </c>
      <c r="M16" s="71">
        <f>'[1]36'!M16</f>
        <v>3</v>
      </c>
      <c r="N16" s="102">
        <f>'[1]36'!N16</f>
        <v>0</v>
      </c>
      <c r="O16" s="72">
        <f t="shared" si="0"/>
        <v>2994</v>
      </c>
      <c r="P16" s="102">
        <f>[1]ORDEN!$HY14</f>
        <v>3063</v>
      </c>
      <c r="Q16" s="70">
        <v>12</v>
      </c>
      <c r="R16" s="82" t="s">
        <v>25</v>
      </c>
      <c r="S16" s="89">
        <f t="shared" si="1"/>
        <v>15.330661322645289</v>
      </c>
      <c r="T16" s="73">
        <f t="shared" si="2"/>
        <v>0.36740146960587844</v>
      </c>
      <c r="U16" s="73">
        <f t="shared" si="3"/>
        <v>6.6800267201068811E-2</v>
      </c>
      <c r="V16" s="73">
        <f t="shared" si="4"/>
        <v>5.0100200400801604</v>
      </c>
      <c r="W16" s="73">
        <f t="shared" si="5"/>
        <v>2.8056112224448899</v>
      </c>
      <c r="X16" s="73">
        <f t="shared" si="6"/>
        <v>44.355377421509687</v>
      </c>
      <c r="Y16" s="73">
        <f t="shared" si="7"/>
        <v>8.6506346025384104</v>
      </c>
      <c r="Z16" s="73">
        <f t="shared" si="8"/>
        <v>4.9766199064796259</v>
      </c>
      <c r="AA16" s="73">
        <f t="shared" si="9"/>
        <v>17.735470941883769</v>
      </c>
      <c r="AB16" s="73">
        <f t="shared" si="10"/>
        <v>0.60120240480961928</v>
      </c>
      <c r="AC16" s="73">
        <f t="shared" si="11"/>
        <v>0.1002004008016032</v>
      </c>
      <c r="AD16" s="73">
        <f t="shared" si="12"/>
        <v>0</v>
      </c>
      <c r="AE16" s="88">
        <f t="shared" si="14"/>
        <v>99.999999999999986</v>
      </c>
      <c r="AF16" s="74">
        <f t="shared" si="13"/>
        <v>97.747306562193927</v>
      </c>
    </row>
    <row r="17" spans="1:32" ht="15.75" x14ac:dyDescent="0.25">
      <c r="A17" s="70">
        <v>13</v>
      </c>
      <c r="B17" s="82" t="s">
        <v>65</v>
      </c>
      <c r="C17" s="72">
        <f>'[1]36'!C17</f>
        <v>782</v>
      </c>
      <c r="D17" s="71">
        <f>'[1]36'!D17</f>
        <v>206</v>
      </c>
      <c r="E17" s="71">
        <f>'[1]36'!E17</f>
        <v>0</v>
      </c>
      <c r="F17" s="71">
        <f>'[1]36'!F17</f>
        <v>99</v>
      </c>
      <c r="G17" s="71">
        <f>'[1]36'!G17</f>
        <v>0</v>
      </c>
      <c r="H17" s="71">
        <f>'[1]36'!H17</f>
        <v>1301</v>
      </c>
      <c r="I17" s="71">
        <f>'[1]36'!I17</f>
        <v>180</v>
      </c>
      <c r="J17" s="71">
        <f>'[1]36'!J17</f>
        <v>0</v>
      </c>
      <c r="K17" s="71">
        <f>'[1]36'!K17</f>
        <v>0</v>
      </c>
      <c r="L17" s="71">
        <f>'[1]36'!L17</f>
        <v>0</v>
      </c>
      <c r="M17" s="71">
        <f>'[1]36'!M17</f>
        <v>0</v>
      </c>
      <c r="N17" s="102">
        <f>'[1]36'!N17</f>
        <v>1556</v>
      </c>
      <c r="O17" s="72">
        <f t="shared" si="0"/>
        <v>4124</v>
      </c>
      <c r="P17" s="102">
        <f>[1]ORDEN!$HY15</f>
        <v>4566</v>
      </c>
      <c r="Q17" s="70">
        <v>13</v>
      </c>
      <c r="R17" s="82" t="s">
        <v>65</v>
      </c>
      <c r="S17" s="89">
        <f t="shared" si="1"/>
        <v>18.962172647914645</v>
      </c>
      <c r="T17" s="73">
        <f t="shared" si="2"/>
        <v>4.9951503394762371</v>
      </c>
      <c r="U17" s="73">
        <f t="shared" si="3"/>
        <v>0</v>
      </c>
      <c r="V17" s="73">
        <f t="shared" si="4"/>
        <v>2.4005819592628517</v>
      </c>
      <c r="W17" s="73">
        <f t="shared" si="5"/>
        <v>0</v>
      </c>
      <c r="X17" s="73">
        <f t="shared" si="6"/>
        <v>31.547041707080503</v>
      </c>
      <c r="Y17" s="73">
        <f t="shared" si="7"/>
        <v>4.3646944713870033</v>
      </c>
      <c r="Z17" s="73">
        <f t="shared" si="8"/>
        <v>0</v>
      </c>
      <c r="AA17" s="73">
        <f t="shared" si="9"/>
        <v>0</v>
      </c>
      <c r="AB17" s="73">
        <f t="shared" si="10"/>
        <v>0</v>
      </c>
      <c r="AC17" s="73">
        <f t="shared" si="11"/>
        <v>0</v>
      </c>
      <c r="AD17" s="73">
        <f t="shared" si="12"/>
        <v>37.73035887487876</v>
      </c>
      <c r="AE17" s="88">
        <f t="shared" si="14"/>
        <v>100</v>
      </c>
      <c r="AF17" s="74">
        <f t="shared" si="13"/>
        <v>90.319754708716601</v>
      </c>
    </row>
    <row r="18" spans="1:32" ht="15.75" x14ac:dyDescent="0.25">
      <c r="A18" s="70">
        <v>14</v>
      </c>
      <c r="B18" s="82" t="s">
        <v>34</v>
      </c>
      <c r="C18" s="72">
        <f>'[1]36'!C18</f>
        <v>1101</v>
      </c>
      <c r="D18" s="71">
        <f>'[1]36'!D18</f>
        <v>66</v>
      </c>
      <c r="E18" s="71">
        <f>'[1]36'!E18</f>
        <v>73</v>
      </c>
      <c r="F18" s="71">
        <f>'[1]36'!F18</f>
        <v>55</v>
      </c>
      <c r="G18" s="71">
        <f>'[1]36'!G18</f>
        <v>69</v>
      </c>
      <c r="H18" s="71">
        <f>'[1]36'!H18</f>
        <v>186</v>
      </c>
      <c r="I18" s="71">
        <f>'[1]36'!I18</f>
        <v>6</v>
      </c>
      <c r="J18" s="71">
        <f>'[1]36'!J18</f>
        <v>0</v>
      </c>
      <c r="K18" s="71">
        <f>'[1]36'!K18</f>
        <v>0</v>
      </c>
      <c r="L18" s="71">
        <f>'[1]36'!L18</f>
        <v>0</v>
      </c>
      <c r="M18" s="71">
        <f>'[1]36'!M18</f>
        <v>0</v>
      </c>
      <c r="N18" s="102">
        <f>'[1]36'!N18</f>
        <v>44</v>
      </c>
      <c r="O18" s="72">
        <f t="shared" si="0"/>
        <v>1600</v>
      </c>
      <c r="P18" s="102">
        <f>[1]ORDEN!$HY16</f>
        <v>1871</v>
      </c>
      <c r="Q18" s="70">
        <v>14</v>
      </c>
      <c r="R18" s="82" t="s">
        <v>34</v>
      </c>
      <c r="S18" s="89">
        <f t="shared" si="1"/>
        <v>68.8125</v>
      </c>
      <c r="T18" s="73">
        <f t="shared" si="2"/>
        <v>4.125</v>
      </c>
      <c r="U18" s="73">
        <f t="shared" si="3"/>
        <v>4.5625</v>
      </c>
      <c r="V18" s="73">
        <f t="shared" si="4"/>
        <v>3.4375000000000004</v>
      </c>
      <c r="W18" s="73">
        <f t="shared" si="5"/>
        <v>4.3125</v>
      </c>
      <c r="X18" s="73">
        <f t="shared" si="6"/>
        <v>11.625</v>
      </c>
      <c r="Y18" s="73">
        <f t="shared" si="7"/>
        <v>0.375</v>
      </c>
      <c r="Z18" s="73">
        <f t="shared" si="8"/>
        <v>0</v>
      </c>
      <c r="AA18" s="73">
        <f t="shared" si="9"/>
        <v>0</v>
      </c>
      <c r="AB18" s="73">
        <f t="shared" si="10"/>
        <v>0</v>
      </c>
      <c r="AC18" s="73">
        <f t="shared" si="11"/>
        <v>0</v>
      </c>
      <c r="AD18" s="73">
        <f t="shared" si="12"/>
        <v>2.75</v>
      </c>
      <c r="AE18" s="88">
        <f t="shared" si="14"/>
        <v>100</v>
      </c>
      <c r="AF18" s="74">
        <f t="shared" si="13"/>
        <v>85.515766969535008</v>
      </c>
    </row>
    <row r="19" spans="1:32" ht="15.75" x14ac:dyDescent="0.25">
      <c r="A19" s="70">
        <v>15</v>
      </c>
      <c r="B19" s="82" t="s">
        <v>26</v>
      </c>
      <c r="C19" s="72">
        <f>'[1]36'!C19</f>
        <v>270</v>
      </c>
      <c r="D19" s="71">
        <f>'[1]36'!D19</f>
        <v>90</v>
      </c>
      <c r="E19" s="71">
        <f>'[1]36'!E19</f>
        <v>0</v>
      </c>
      <c r="F19" s="71">
        <f>'[1]36'!F19</f>
        <v>0</v>
      </c>
      <c r="G19" s="71">
        <f>'[1]36'!G19</f>
        <v>0</v>
      </c>
      <c r="H19" s="71">
        <f>'[1]36'!H19</f>
        <v>0</v>
      </c>
      <c r="I19" s="71">
        <f>'[1]36'!I19</f>
        <v>5</v>
      </c>
      <c r="J19" s="71">
        <f>'[1]36'!J19</f>
        <v>28</v>
      </c>
      <c r="K19" s="71">
        <f>'[1]36'!K19</f>
        <v>0</v>
      </c>
      <c r="L19" s="71">
        <f>'[1]36'!L19</f>
        <v>0</v>
      </c>
      <c r="M19" s="71">
        <f>'[1]36'!M19</f>
        <v>120</v>
      </c>
      <c r="N19" s="102">
        <f>'[1]36'!N19</f>
        <v>6</v>
      </c>
      <c r="O19" s="72">
        <f t="shared" si="0"/>
        <v>519</v>
      </c>
      <c r="P19" s="102">
        <f>[1]ORDEN!$HY17</f>
        <v>1322</v>
      </c>
      <c r="Q19" s="70">
        <v>15</v>
      </c>
      <c r="R19" s="82" t="s">
        <v>26</v>
      </c>
      <c r="S19" s="89">
        <f t="shared" si="1"/>
        <v>52.023121387283233</v>
      </c>
      <c r="T19" s="73">
        <f t="shared" si="2"/>
        <v>17.341040462427745</v>
      </c>
      <c r="U19" s="73">
        <f t="shared" si="3"/>
        <v>0</v>
      </c>
      <c r="V19" s="73">
        <f t="shared" si="4"/>
        <v>0</v>
      </c>
      <c r="W19" s="73">
        <f t="shared" si="5"/>
        <v>0</v>
      </c>
      <c r="X19" s="73">
        <f t="shared" si="6"/>
        <v>0</v>
      </c>
      <c r="Y19" s="73">
        <f t="shared" si="7"/>
        <v>0.96339113680154131</v>
      </c>
      <c r="Z19" s="73">
        <f t="shared" si="8"/>
        <v>5.3949903660886322</v>
      </c>
      <c r="AA19" s="73">
        <f t="shared" si="9"/>
        <v>0</v>
      </c>
      <c r="AB19" s="73">
        <f t="shared" si="10"/>
        <v>0</v>
      </c>
      <c r="AC19" s="73">
        <f t="shared" si="11"/>
        <v>23.121387283236995</v>
      </c>
      <c r="AD19" s="73">
        <f t="shared" si="12"/>
        <v>1.1560693641618496</v>
      </c>
      <c r="AE19" s="88">
        <f t="shared" si="14"/>
        <v>100.00000000000001</v>
      </c>
      <c r="AF19" s="74">
        <f t="shared" si="13"/>
        <v>39.258698940998485</v>
      </c>
    </row>
    <row r="20" spans="1:32" ht="15.75" x14ac:dyDescent="0.25">
      <c r="A20" s="70">
        <v>16</v>
      </c>
      <c r="B20" s="82" t="s">
        <v>35</v>
      </c>
      <c r="C20" s="72">
        <f>'[1]36'!C20</f>
        <v>1144</v>
      </c>
      <c r="D20" s="71">
        <f>'[1]36'!D20</f>
        <v>0</v>
      </c>
      <c r="E20" s="71">
        <f>'[1]36'!E20</f>
        <v>0</v>
      </c>
      <c r="F20" s="71">
        <f>'[1]36'!F20</f>
        <v>12</v>
      </c>
      <c r="G20" s="71">
        <f>'[1]36'!G20</f>
        <v>0</v>
      </c>
      <c r="H20" s="71">
        <f>'[1]36'!H20</f>
        <v>0</v>
      </c>
      <c r="I20" s="71">
        <f>'[1]36'!I20</f>
        <v>50</v>
      </c>
      <c r="J20" s="71">
        <f>'[1]36'!J20</f>
        <v>0</v>
      </c>
      <c r="K20" s="71">
        <f>'[1]36'!K20</f>
        <v>0</v>
      </c>
      <c r="L20" s="71">
        <f>'[1]36'!L20</f>
        <v>0</v>
      </c>
      <c r="M20" s="71">
        <f>'[1]36'!M20</f>
        <v>179</v>
      </c>
      <c r="N20" s="102">
        <f>'[1]36'!N20</f>
        <v>429</v>
      </c>
      <c r="O20" s="72">
        <f t="shared" si="0"/>
        <v>1814</v>
      </c>
      <c r="P20" s="102">
        <f>[1]ORDEN!$HY18</f>
        <v>2042</v>
      </c>
      <c r="Q20" s="70">
        <v>16</v>
      </c>
      <c r="R20" s="82" t="s">
        <v>35</v>
      </c>
      <c r="S20" s="89">
        <f t="shared" si="1"/>
        <v>63.065049614112453</v>
      </c>
      <c r="T20" s="73">
        <f t="shared" si="2"/>
        <v>0</v>
      </c>
      <c r="U20" s="73">
        <f t="shared" si="3"/>
        <v>0</v>
      </c>
      <c r="V20" s="73">
        <f t="shared" si="4"/>
        <v>0.66152149944873206</v>
      </c>
      <c r="W20" s="73">
        <f t="shared" si="5"/>
        <v>0</v>
      </c>
      <c r="X20" s="73">
        <f t="shared" si="6"/>
        <v>0</v>
      </c>
      <c r="Y20" s="73">
        <f t="shared" si="7"/>
        <v>2.7563395810363835</v>
      </c>
      <c r="Z20" s="73">
        <f t="shared" si="8"/>
        <v>0</v>
      </c>
      <c r="AA20" s="73">
        <f t="shared" si="9"/>
        <v>0</v>
      </c>
      <c r="AB20" s="73">
        <f t="shared" si="10"/>
        <v>0</v>
      </c>
      <c r="AC20" s="73">
        <f t="shared" si="11"/>
        <v>9.8676957001102537</v>
      </c>
      <c r="AD20" s="73">
        <f t="shared" si="12"/>
        <v>23.649393605292172</v>
      </c>
      <c r="AE20" s="88">
        <f t="shared" si="14"/>
        <v>100</v>
      </c>
      <c r="AF20" s="74">
        <f t="shared" si="13"/>
        <v>88.834476003917729</v>
      </c>
    </row>
    <row r="21" spans="1:32" ht="15.75" x14ac:dyDescent="0.25">
      <c r="A21" s="70">
        <v>17</v>
      </c>
      <c r="B21" s="83" t="s">
        <v>28</v>
      </c>
      <c r="C21" s="72">
        <f>'[1]36'!C21</f>
        <v>138</v>
      </c>
      <c r="D21" s="71">
        <f>'[1]36'!D21</f>
        <v>195</v>
      </c>
      <c r="E21" s="71">
        <f>'[1]36'!E21</f>
        <v>25</v>
      </c>
      <c r="F21" s="71">
        <f>'[1]36'!F21</f>
        <v>0</v>
      </c>
      <c r="G21" s="71">
        <f>'[1]36'!G21</f>
        <v>0</v>
      </c>
      <c r="H21" s="71">
        <f>'[1]36'!H21</f>
        <v>249</v>
      </c>
      <c r="I21" s="71">
        <f>'[1]36'!I21</f>
        <v>0</v>
      </c>
      <c r="J21" s="71">
        <f>'[1]36'!J21</f>
        <v>680</v>
      </c>
      <c r="K21" s="71">
        <f>'[1]36'!K21</f>
        <v>0</v>
      </c>
      <c r="L21" s="71">
        <f>'[1]36'!L21</f>
        <v>0</v>
      </c>
      <c r="M21" s="71">
        <f>'[1]36'!M21</f>
        <v>0</v>
      </c>
      <c r="N21" s="102">
        <f>'[1]36'!N21</f>
        <v>82</v>
      </c>
      <c r="O21" s="72">
        <f t="shared" si="0"/>
        <v>1369</v>
      </c>
      <c r="P21" s="102">
        <f>[1]ORDEN!$HY19</f>
        <v>1699</v>
      </c>
      <c r="Q21" s="70">
        <v>17</v>
      </c>
      <c r="R21" s="83" t="s">
        <v>28</v>
      </c>
      <c r="S21" s="89">
        <f t="shared" si="1"/>
        <v>10.080350620891162</v>
      </c>
      <c r="T21" s="73">
        <f t="shared" si="2"/>
        <v>14.243973703433163</v>
      </c>
      <c r="U21" s="73">
        <f t="shared" si="3"/>
        <v>1.8261504747991233</v>
      </c>
      <c r="V21" s="73">
        <f t="shared" si="4"/>
        <v>0</v>
      </c>
      <c r="W21" s="73">
        <f t="shared" si="5"/>
        <v>0</v>
      </c>
      <c r="X21" s="73">
        <f t="shared" si="6"/>
        <v>18.188458728999269</v>
      </c>
      <c r="Y21" s="73">
        <f t="shared" si="7"/>
        <v>0</v>
      </c>
      <c r="Z21" s="73">
        <f t="shared" si="8"/>
        <v>49.67129291453616</v>
      </c>
      <c r="AA21" s="73">
        <f t="shared" si="9"/>
        <v>0</v>
      </c>
      <c r="AB21" s="73">
        <f t="shared" si="10"/>
        <v>0</v>
      </c>
      <c r="AC21" s="73">
        <f t="shared" si="11"/>
        <v>0</v>
      </c>
      <c r="AD21" s="73">
        <f t="shared" si="12"/>
        <v>5.9897735573411248</v>
      </c>
      <c r="AE21" s="88">
        <f t="shared" si="14"/>
        <v>100</v>
      </c>
      <c r="AF21" s="74">
        <f t="shared" si="13"/>
        <v>80.576809888169507</v>
      </c>
    </row>
    <row r="22" spans="1:32" ht="15.75" x14ac:dyDescent="0.25">
      <c r="A22" s="70">
        <v>18</v>
      </c>
      <c r="B22" s="82" t="s">
        <v>29</v>
      </c>
      <c r="C22" s="72">
        <f>'[1]36'!C22</f>
        <v>2022</v>
      </c>
      <c r="D22" s="71">
        <f>'[1]36'!D22</f>
        <v>272</v>
      </c>
      <c r="E22" s="71">
        <f>'[1]36'!E22</f>
        <v>0</v>
      </c>
      <c r="F22" s="71">
        <f>'[1]36'!F22</f>
        <v>0</v>
      </c>
      <c r="G22" s="71">
        <f>'[1]36'!G22</f>
        <v>0</v>
      </c>
      <c r="H22" s="71">
        <f>'[1]36'!H22</f>
        <v>406</v>
      </c>
      <c r="I22" s="71">
        <f>'[1]36'!I22</f>
        <v>0</v>
      </c>
      <c r="J22" s="71">
        <f>'[1]36'!J22</f>
        <v>0</v>
      </c>
      <c r="K22" s="71">
        <f>'[1]36'!K22</f>
        <v>0</v>
      </c>
      <c r="L22" s="71">
        <f>'[1]36'!L22</f>
        <v>0</v>
      </c>
      <c r="M22" s="71">
        <f>'[1]36'!M22</f>
        <v>0</v>
      </c>
      <c r="N22" s="102">
        <f>'[1]36'!N22</f>
        <v>0</v>
      </c>
      <c r="O22" s="72">
        <f t="shared" si="0"/>
        <v>2700</v>
      </c>
      <c r="P22" s="102">
        <f>[1]ORDEN!$HY20</f>
        <v>2752</v>
      </c>
      <c r="Q22" s="70">
        <v>18</v>
      </c>
      <c r="R22" s="82" t="s">
        <v>29</v>
      </c>
      <c r="S22" s="89">
        <f t="shared" si="1"/>
        <v>74.8888888888889</v>
      </c>
      <c r="T22" s="73">
        <f t="shared" si="2"/>
        <v>10.074074074074074</v>
      </c>
      <c r="U22" s="73">
        <f t="shared" si="3"/>
        <v>0</v>
      </c>
      <c r="V22" s="73">
        <f t="shared" si="4"/>
        <v>0</v>
      </c>
      <c r="W22" s="73">
        <f t="shared" si="5"/>
        <v>0</v>
      </c>
      <c r="X22" s="73">
        <f t="shared" si="6"/>
        <v>15.037037037037038</v>
      </c>
      <c r="Y22" s="73">
        <f t="shared" si="7"/>
        <v>0</v>
      </c>
      <c r="Z22" s="73">
        <f t="shared" si="8"/>
        <v>0</v>
      </c>
      <c r="AA22" s="73">
        <f t="shared" si="9"/>
        <v>0</v>
      </c>
      <c r="AB22" s="73">
        <f t="shared" si="10"/>
        <v>0</v>
      </c>
      <c r="AC22" s="73">
        <f t="shared" si="11"/>
        <v>0</v>
      </c>
      <c r="AD22" s="73">
        <f t="shared" si="12"/>
        <v>0</v>
      </c>
      <c r="AE22" s="88">
        <f t="shared" si="14"/>
        <v>100.00000000000001</v>
      </c>
      <c r="AF22" s="74">
        <f t="shared" si="13"/>
        <v>98.110465116279073</v>
      </c>
    </row>
    <row r="23" spans="1:32" ht="15.75" x14ac:dyDescent="0.25">
      <c r="A23" s="70">
        <v>19</v>
      </c>
      <c r="B23" s="82" t="s">
        <v>24</v>
      </c>
      <c r="C23" s="72">
        <f>'[1]36'!C23</f>
        <v>227</v>
      </c>
      <c r="D23" s="71">
        <f>'[1]36'!D23</f>
        <v>0</v>
      </c>
      <c r="E23" s="71">
        <f>'[1]36'!E23</f>
        <v>0</v>
      </c>
      <c r="F23" s="71">
        <f>'[1]36'!F23</f>
        <v>0</v>
      </c>
      <c r="G23" s="71">
        <f>'[1]36'!G23</f>
        <v>0</v>
      </c>
      <c r="H23" s="71">
        <f>'[1]36'!H23</f>
        <v>171</v>
      </c>
      <c r="I23" s="71">
        <f>'[1]36'!I23</f>
        <v>34</v>
      </c>
      <c r="J23" s="71">
        <f>'[1]36'!J23</f>
        <v>90</v>
      </c>
      <c r="K23" s="71">
        <f>'[1]36'!K23</f>
        <v>0</v>
      </c>
      <c r="L23" s="71">
        <f>'[1]36'!L23</f>
        <v>0</v>
      </c>
      <c r="M23" s="71">
        <f>'[1]36'!M23</f>
        <v>109</v>
      </c>
      <c r="N23" s="102">
        <f>'[1]36'!N23</f>
        <v>233</v>
      </c>
      <c r="O23" s="72">
        <f t="shared" si="0"/>
        <v>864</v>
      </c>
      <c r="P23" s="102">
        <f>[1]ORDEN!$HY21</f>
        <v>1669</v>
      </c>
      <c r="Q23" s="70">
        <v>19</v>
      </c>
      <c r="R23" s="82" t="s">
        <v>24</v>
      </c>
      <c r="S23" s="89">
        <f t="shared" si="1"/>
        <v>26.273148148148145</v>
      </c>
      <c r="T23" s="73">
        <f t="shared" si="2"/>
        <v>0</v>
      </c>
      <c r="U23" s="73">
        <f t="shared" si="3"/>
        <v>0</v>
      </c>
      <c r="V23" s="73">
        <f t="shared" si="4"/>
        <v>0</v>
      </c>
      <c r="W23" s="73">
        <f t="shared" si="5"/>
        <v>0</v>
      </c>
      <c r="X23" s="73">
        <f t="shared" si="6"/>
        <v>19.791666666666664</v>
      </c>
      <c r="Y23" s="73">
        <f t="shared" si="7"/>
        <v>3.9351851851851851</v>
      </c>
      <c r="Z23" s="73">
        <f t="shared" si="8"/>
        <v>10.416666666666668</v>
      </c>
      <c r="AA23" s="73">
        <f t="shared" si="9"/>
        <v>0</v>
      </c>
      <c r="AB23" s="73">
        <f t="shared" si="10"/>
        <v>0</v>
      </c>
      <c r="AC23" s="73">
        <f t="shared" si="11"/>
        <v>12.61574074074074</v>
      </c>
      <c r="AD23" s="73">
        <f t="shared" si="12"/>
        <v>26.967592592592592</v>
      </c>
      <c r="AE23" s="88">
        <f t="shared" si="14"/>
        <v>99.999999999999986</v>
      </c>
      <c r="AF23" s="74">
        <f t="shared" si="13"/>
        <v>51.767525464349909</v>
      </c>
    </row>
    <row r="24" spans="1:32" ht="15.75" x14ac:dyDescent="0.25">
      <c r="A24" s="70">
        <v>20</v>
      </c>
      <c r="B24" s="82" t="s">
        <v>125</v>
      </c>
      <c r="C24" s="72">
        <f>'[1]36'!C24</f>
        <v>540</v>
      </c>
      <c r="D24" s="71">
        <f>'[1]36'!D24</f>
        <v>64</v>
      </c>
      <c r="E24" s="71">
        <f>'[1]36'!E24</f>
        <v>0</v>
      </c>
      <c r="F24" s="71">
        <f>'[1]36'!F24</f>
        <v>0</v>
      </c>
      <c r="G24" s="71">
        <f>'[1]36'!G24</f>
        <v>0</v>
      </c>
      <c r="H24" s="71">
        <f>'[1]36'!H24</f>
        <v>48</v>
      </c>
      <c r="I24" s="71">
        <f>'[1]36'!I24</f>
        <v>11</v>
      </c>
      <c r="J24" s="71">
        <f>'[1]36'!J24</f>
        <v>0</v>
      </c>
      <c r="K24" s="71">
        <f>'[1]36'!K24</f>
        <v>0</v>
      </c>
      <c r="L24" s="71">
        <f>'[1]36'!L24</f>
        <v>0</v>
      </c>
      <c r="M24" s="71">
        <f>'[1]36'!M24</f>
        <v>0</v>
      </c>
      <c r="N24" s="102">
        <f>'[1]36'!N24</f>
        <v>0</v>
      </c>
      <c r="O24" s="72">
        <f t="shared" si="0"/>
        <v>663</v>
      </c>
      <c r="P24" s="102">
        <f>[1]ORDEN!$HY22</f>
        <v>888</v>
      </c>
      <c r="Q24" s="70">
        <v>20</v>
      </c>
      <c r="R24" s="82" t="s">
        <v>125</v>
      </c>
      <c r="S24" s="89">
        <f t="shared" si="1"/>
        <v>81.447963800904972</v>
      </c>
      <c r="T24" s="73">
        <f t="shared" si="2"/>
        <v>9.6530920060331837</v>
      </c>
      <c r="U24" s="73">
        <f t="shared" si="3"/>
        <v>0</v>
      </c>
      <c r="V24" s="73">
        <f t="shared" si="4"/>
        <v>0</v>
      </c>
      <c r="W24" s="73">
        <f t="shared" si="5"/>
        <v>0</v>
      </c>
      <c r="X24" s="73">
        <f t="shared" si="6"/>
        <v>7.2398190045248878</v>
      </c>
      <c r="Y24" s="73">
        <f t="shared" si="7"/>
        <v>1.6591251885369533</v>
      </c>
      <c r="Z24" s="73">
        <f t="shared" si="8"/>
        <v>0</v>
      </c>
      <c r="AA24" s="73">
        <f t="shared" si="9"/>
        <v>0</v>
      </c>
      <c r="AB24" s="73">
        <f t="shared" si="10"/>
        <v>0</v>
      </c>
      <c r="AC24" s="73">
        <f t="shared" si="11"/>
        <v>0</v>
      </c>
      <c r="AD24" s="73">
        <f t="shared" si="12"/>
        <v>0</v>
      </c>
      <c r="AE24" s="88">
        <f t="shared" si="14"/>
        <v>99.999999999999986</v>
      </c>
      <c r="AF24" s="74">
        <f t="shared" si="13"/>
        <v>74.662162162162161</v>
      </c>
    </row>
    <row r="25" spans="1:32" ht="15.75" x14ac:dyDescent="0.25">
      <c r="A25" s="70">
        <v>21</v>
      </c>
      <c r="B25" s="83" t="s">
        <v>31</v>
      </c>
      <c r="C25" s="72">
        <f>'[1]36'!C25</f>
        <v>265</v>
      </c>
      <c r="D25" s="71">
        <f>'[1]36'!D25</f>
        <v>0</v>
      </c>
      <c r="E25" s="71">
        <f>'[1]36'!E25</f>
        <v>0</v>
      </c>
      <c r="F25" s="71">
        <f>'[1]36'!F25</f>
        <v>0</v>
      </c>
      <c r="G25" s="71">
        <f>'[1]36'!G25</f>
        <v>179</v>
      </c>
      <c r="H25" s="71">
        <f>'[1]36'!H25</f>
        <v>79</v>
      </c>
      <c r="I25" s="71">
        <f>'[1]36'!I25</f>
        <v>50</v>
      </c>
      <c r="J25" s="71">
        <f>'[1]36'!J25</f>
        <v>0</v>
      </c>
      <c r="K25" s="71">
        <f>'[1]36'!K25</f>
        <v>25</v>
      </c>
      <c r="L25" s="71">
        <f>'[1]36'!L25</f>
        <v>0</v>
      </c>
      <c r="M25" s="71">
        <f>'[1]36'!M25</f>
        <v>0</v>
      </c>
      <c r="N25" s="102">
        <f>'[1]36'!N25</f>
        <v>50</v>
      </c>
      <c r="O25" s="72">
        <f t="shared" si="0"/>
        <v>648</v>
      </c>
      <c r="P25" s="102">
        <f>[1]ORDEN!$HY23</f>
        <v>2745</v>
      </c>
      <c r="Q25" s="70">
        <v>21</v>
      </c>
      <c r="R25" s="83" t="s">
        <v>31</v>
      </c>
      <c r="S25" s="89">
        <f t="shared" si="1"/>
        <v>40.895061728395063</v>
      </c>
      <c r="T25" s="73">
        <f t="shared" si="2"/>
        <v>0</v>
      </c>
      <c r="U25" s="73">
        <f t="shared" si="3"/>
        <v>0</v>
      </c>
      <c r="V25" s="73">
        <f t="shared" si="4"/>
        <v>0</v>
      </c>
      <c r="W25" s="73">
        <f t="shared" si="5"/>
        <v>27.623456790123456</v>
      </c>
      <c r="X25" s="73">
        <f t="shared" si="6"/>
        <v>12.191358024691358</v>
      </c>
      <c r="Y25" s="73">
        <f t="shared" si="7"/>
        <v>7.716049382716049</v>
      </c>
      <c r="Z25" s="73">
        <f t="shared" si="8"/>
        <v>0</v>
      </c>
      <c r="AA25" s="73">
        <f t="shared" si="9"/>
        <v>3.8580246913580245</v>
      </c>
      <c r="AB25" s="73">
        <f t="shared" si="10"/>
        <v>0</v>
      </c>
      <c r="AC25" s="73">
        <f t="shared" si="11"/>
        <v>0</v>
      </c>
      <c r="AD25" s="73">
        <f t="shared" si="12"/>
        <v>7.716049382716049</v>
      </c>
      <c r="AE25" s="88">
        <f t="shared" si="14"/>
        <v>100</v>
      </c>
      <c r="AF25" s="74">
        <f t="shared" si="13"/>
        <v>23.606557377049182</v>
      </c>
    </row>
    <row r="26" spans="1:32" ht="15.75" x14ac:dyDescent="0.25">
      <c r="A26" s="70">
        <v>22</v>
      </c>
      <c r="B26" s="83" t="s">
        <v>9</v>
      </c>
      <c r="C26" s="72">
        <f>'[1]36'!C26</f>
        <v>237</v>
      </c>
      <c r="D26" s="71">
        <f>'[1]36'!D26</f>
        <v>0</v>
      </c>
      <c r="E26" s="71">
        <f>'[1]36'!E26</f>
        <v>0</v>
      </c>
      <c r="F26" s="71">
        <f>'[1]36'!F26</f>
        <v>0</v>
      </c>
      <c r="G26" s="71">
        <f>'[1]36'!G26</f>
        <v>0</v>
      </c>
      <c r="H26" s="71">
        <f>'[1]36'!H26</f>
        <v>271</v>
      </c>
      <c r="I26" s="71">
        <f>'[1]36'!I26</f>
        <v>60</v>
      </c>
      <c r="J26" s="71">
        <f>'[1]36'!J26</f>
        <v>30</v>
      </c>
      <c r="K26" s="71">
        <f>'[1]36'!K26</f>
        <v>0</v>
      </c>
      <c r="L26" s="71">
        <f>'[1]36'!L26</f>
        <v>0</v>
      </c>
      <c r="M26" s="71">
        <f>'[1]36'!M26</f>
        <v>0</v>
      </c>
      <c r="N26" s="102">
        <f>'[1]36'!N26</f>
        <v>98</v>
      </c>
      <c r="O26" s="72">
        <f t="shared" si="0"/>
        <v>696</v>
      </c>
      <c r="P26" s="102">
        <f>[1]ORDEN!$HY24</f>
        <v>1720</v>
      </c>
      <c r="Q26" s="70">
        <v>22</v>
      </c>
      <c r="R26" s="83" t="s">
        <v>9</v>
      </c>
      <c r="S26" s="89">
        <f t="shared" si="1"/>
        <v>34.051724137931032</v>
      </c>
      <c r="T26" s="73">
        <f t="shared" si="2"/>
        <v>0</v>
      </c>
      <c r="U26" s="73">
        <f t="shared" si="3"/>
        <v>0</v>
      </c>
      <c r="V26" s="73">
        <f t="shared" si="4"/>
        <v>0</v>
      </c>
      <c r="W26" s="73">
        <f t="shared" si="5"/>
        <v>0</v>
      </c>
      <c r="X26" s="73">
        <f t="shared" si="6"/>
        <v>38.936781609195407</v>
      </c>
      <c r="Y26" s="73">
        <f t="shared" si="7"/>
        <v>8.6206896551724146</v>
      </c>
      <c r="Z26" s="73">
        <f t="shared" si="8"/>
        <v>4.3103448275862073</v>
      </c>
      <c r="AA26" s="73">
        <f t="shared" si="9"/>
        <v>0</v>
      </c>
      <c r="AB26" s="73">
        <f t="shared" si="10"/>
        <v>0</v>
      </c>
      <c r="AC26" s="73">
        <f t="shared" si="11"/>
        <v>0</v>
      </c>
      <c r="AD26" s="73">
        <f t="shared" si="12"/>
        <v>14.080459770114942</v>
      </c>
      <c r="AE26" s="88">
        <f t="shared" si="14"/>
        <v>100</v>
      </c>
      <c r="AF26" s="74">
        <f t="shared" si="13"/>
        <v>40.465116279069768</v>
      </c>
    </row>
    <row r="27" spans="1:32" ht="15.75" x14ac:dyDescent="0.25">
      <c r="A27" s="70">
        <v>23</v>
      </c>
      <c r="B27" s="83" t="s">
        <v>36</v>
      </c>
      <c r="C27" s="72">
        <f>'[1]36'!C27</f>
        <v>757</v>
      </c>
      <c r="D27" s="71">
        <f>'[1]36'!D27</f>
        <v>116</v>
      </c>
      <c r="E27" s="71">
        <f>'[1]36'!E27</f>
        <v>0</v>
      </c>
      <c r="F27" s="71">
        <f>'[1]36'!F27</f>
        <v>4</v>
      </c>
      <c r="G27" s="71">
        <f>'[1]36'!G27</f>
        <v>0</v>
      </c>
      <c r="H27" s="71">
        <f>'[1]36'!H27</f>
        <v>0</v>
      </c>
      <c r="I27" s="71">
        <f>'[1]36'!I27</f>
        <v>28</v>
      </c>
      <c r="J27" s="71">
        <f>'[1]36'!J27</f>
        <v>0</v>
      </c>
      <c r="K27" s="71">
        <f>'[1]36'!K27</f>
        <v>0</v>
      </c>
      <c r="L27" s="71">
        <f>'[1]36'!L27</f>
        <v>0</v>
      </c>
      <c r="M27" s="71">
        <f>'[1]36'!M27</f>
        <v>795</v>
      </c>
      <c r="N27" s="102">
        <f>'[1]36'!N27</f>
        <v>0</v>
      </c>
      <c r="O27" s="72">
        <f t="shared" si="0"/>
        <v>1700</v>
      </c>
      <c r="P27" s="102">
        <f>[1]ORDEN!$HY25</f>
        <v>1387</v>
      </c>
      <c r="Q27" s="70">
        <v>23</v>
      </c>
      <c r="R27" s="83" t="s">
        <v>36</v>
      </c>
      <c r="S27" s="89">
        <f t="shared" si="1"/>
        <v>44.529411764705884</v>
      </c>
      <c r="T27" s="73">
        <f t="shared" si="2"/>
        <v>6.8235294117647065</v>
      </c>
      <c r="U27" s="73">
        <f t="shared" si="3"/>
        <v>0</v>
      </c>
      <c r="V27" s="73">
        <f t="shared" si="4"/>
        <v>0.23529411764705879</v>
      </c>
      <c r="W27" s="73">
        <f t="shared" si="5"/>
        <v>0</v>
      </c>
      <c r="X27" s="73">
        <f t="shared" si="6"/>
        <v>0</v>
      </c>
      <c r="Y27" s="73">
        <f t="shared" si="7"/>
        <v>1.6470588235294119</v>
      </c>
      <c r="Z27" s="73">
        <f t="shared" si="8"/>
        <v>0</v>
      </c>
      <c r="AA27" s="73">
        <f t="shared" si="9"/>
        <v>0</v>
      </c>
      <c r="AB27" s="73">
        <f t="shared" si="10"/>
        <v>0</v>
      </c>
      <c r="AC27" s="73">
        <f t="shared" si="11"/>
        <v>46.764705882352942</v>
      </c>
      <c r="AD27" s="73">
        <f t="shared" si="12"/>
        <v>0</v>
      </c>
      <c r="AE27" s="88">
        <f t="shared" si="14"/>
        <v>100</v>
      </c>
      <c r="AF27" s="74">
        <f t="shared" si="13"/>
        <v>122.56669069935111</v>
      </c>
    </row>
    <row r="28" spans="1:32" ht="15.75" x14ac:dyDescent="0.25">
      <c r="A28" s="70">
        <v>24</v>
      </c>
      <c r="B28" s="83" t="s">
        <v>37</v>
      </c>
      <c r="C28" s="72">
        <f>'[1]36'!C28</f>
        <v>871</v>
      </c>
      <c r="D28" s="71">
        <f>'[1]36'!D28</f>
        <v>53</v>
      </c>
      <c r="E28" s="71">
        <f>'[1]36'!E28</f>
        <v>0</v>
      </c>
      <c r="F28" s="71">
        <f>'[1]36'!F28</f>
        <v>0</v>
      </c>
      <c r="G28" s="71">
        <f>'[1]36'!G28</f>
        <v>0</v>
      </c>
      <c r="H28" s="71">
        <f>'[1]36'!H28</f>
        <v>59</v>
      </c>
      <c r="I28" s="71">
        <f>'[1]36'!I28</f>
        <v>750</v>
      </c>
      <c r="J28" s="71">
        <f>'[1]36'!J28</f>
        <v>0</v>
      </c>
      <c r="K28" s="71">
        <f>'[1]36'!K28</f>
        <v>0</v>
      </c>
      <c r="L28" s="71">
        <f>'[1]36'!L28</f>
        <v>0</v>
      </c>
      <c r="M28" s="71">
        <f>'[1]36'!M28</f>
        <v>0</v>
      </c>
      <c r="N28" s="102">
        <f>'[1]36'!N28</f>
        <v>0</v>
      </c>
      <c r="O28" s="72">
        <f t="shared" si="0"/>
        <v>1733</v>
      </c>
      <c r="P28" s="102">
        <f>[1]ORDEN!$HY26</f>
        <v>1907</v>
      </c>
      <c r="Q28" s="70">
        <v>24</v>
      </c>
      <c r="R28" s="83" t="s">
        <v>37</v>
      </c>
      <c r="S28" s="89">
        <f t="shared" si="1"/>
        <v>50.259665320253902</v>
      </c>
      <c r="T28" s="73">
        <f t="shared" si="2"/>
        <v>3.0582804385458742</v>
      </c>
      <c r="U28" s="73">
        <f t="shared" si="3"/>
        <v>0</v>
      </c>
      <c r="V28" s="73">
        <f t="shared" si="4"/>
        <v>0</v>
      </c>
      <c r="W28" s="73">
        <f t="shared" si="5"/>
        <v>0</v>
      </c>
      <c r="X28" s="73">
        <f t="shared" si="6"/>
        <v>3.4045008655510673</v>
      </c>
      <c r="Y28" s="73">
        <f t="shared" si="7"/>
        <v>43.277553375649163</v>
      </c>
      <c r="Z28" s="73">
        <f t="shared" si="8"/>
        <v>0</v>
      </c>
      <c r="AA28" s="73">
        <f t="shared" si="9"/>
        <v>0</v>
      </c>
      <c r="AB28" s="73">
        <f t="shared" si="10"/>
        <v>0</v>
      </c>
      <c r="AC28" s="73">
        <f t="shared" si="11"/>
        <v>0</v>
      </c>
      <c r="AD28" s="73">
        <f t="shared" si="12"/>
        <v>0</v>
      </c>
      <c r="AE28" s="88">
        <f t="shared" si="14"/>
        <v>100</v>
      </c>
      <c r="AF28" s="74">
        <f t="shared" si="13"/>
        <v>90.875721027792338</v>
      </c>
    </row>
    <row r="29" spans="1:32" ht="15.75" x14ac:dyDescent="0.25">
      <c r="A29" s="70">
        <v>25</v>
      </c>
      <c r="B29" s="83" t="s">
        <v>38</v>
      </c>
      <c r="C29" s="72">
        <f>'[1]36'!C29</f>
        <v>133</v>
      </c>
      <c r="D29" s="71">
        <f>'[1]36'!D29</f>
        <v>46</v>
      </c>
      <c r="E29" s="71">
        <f>'[1]36'!E29</f>
        <v>0</v>
      </c>
      <c r="F29" s="71">
        <f>'[1]36'!F29</f>
        <v>0</v>
      </c>
      <c r="G29" s="71">
        <f>'[1]36'!G29</f>
        <v>0</v>
      </c>
      <c r="H29" s="71">
        <f>'[1]36'!H29</f>
        <v>0</v>
      </c>
      <c r="I29" s="71">
        <f>'[1]36'!I29</f>
        <v>0</v>
      </c>
      <c r="J29" s="71">
        <f>'[1]36'!J29</f>
        <v>0</v>
      </c>
      <c r="K29" s="71">
        <f>'[1]36'!K29</f>
        <v>0</v>
      </c>
      <c r="L29" s="71">
        <f>'[1]36'!L29</f>
        <v>17</v>
      </c>
      <c r="M29" s="71">
        <f>'[1]36'!M29</f>
        <v>1908</v>
      </c>
      <c r="N29" s="102">
        <f>'[1]36'!N29</f>
        <v>220</v>
      </c>
      <c r="O29" s="72">
        <f t="shared" si="0"/>
        <v>2324</v>
      </c>
      <c r="P29" s="102">
        <f>[1]ORDEN!$HY27</f>
        <v>3108</v>
      </c>
      <c r="Q29" s="70">
        <v>25</v>
      </c>
      <c r="R29" s="83" t="s">
        <v>38</v>
      </c>
      <c r="S29" s="89">
        <f t="shared" si="1"/>
        <v>5.7228915662650603</v>
      </c>
      <c r="T29" s="73">
        <f t="shared" si="2"/>
        <v>1.9793459552495698</v>
      </c>
      <c r="U29" s="73">
        <f t="shared" si="3"/>
        <v>0</v>
      </c>
      <c r="V29" s="73">
        <f t="shared" si="4"/>
        <v>0</v>
      </c>
      <c r="W29" s="73">
        <f t="shared" si="5"/>
        <v>0</v>
      </c>
      <c r="X29" s="73">
        <f t="shared" si="6"/>
        <v>0</v>
      </c>
      <c r="Y29" s="73">
        <f t="shared" si="7"/>
        <v>0</v>
      </c>
      <c r="Z29" s="73">
        <f t="shared" si="8"/>
        <v>0</v>
      </c>
      <c r="AA29" s="73">
        <f t="shared" si="9"/>
        <v>0</v>
      </c>
      <c r="AB29" s="73">
        <f t="shared" si="10"/>
        <v>0.73149741824440617</v>
      </c>
      <c r="AC29" s="73">
        <f t="shared" si="11"/>
        <v>82.099827882960412</v>
      </c>
      <c r="AD29" s="73">
        <f t="shared" si="12"/>
        <v>9.4664371772805502</v>
      </c>
      <c r="AE29" s="88">
        <f t="shared" si="14"/>
        <v>100</v>
      </c>
      <c r="AF29" s="74">
        <f t="shared" si="13"/>
        <v>74.774774774774784</v>
      </c>
    </row>
    <row r="30" spans="1:32" ht="15.75" x14ac:dyDescent="0.25">
      <c r="A30" s="70">
        <v>26</v>
      </c>
      <c r="B30" s="83" t="s">
        <v>39</v>
      </c>
      <c r="C30" s="72">
        <f>'[1]36'!C30</f>
        <v>242</v>
      </c>
      <c r="D30" s="71">
        <f>'[1]36'!D30</f>
        <v>0</v>
      </c>
      <c r="E30" s="71">
        <f>'[1]36'!E30</f>
        <v>0</v>
      </c>
      <c r="F30" s="71">
        <f>'[1]36'!F30</f>
        <v>0</v>
      </c>
      <c r="G30" s="71">
        <f>'[1]36'!G30</f>
        <v>0</v>
      </c>
      <c r="H30" s="71">
        <f>'[1]36'!H30</f>
        <v>0</v>
      </c>
      <c r="I30" s="71">
        <f>'[1]36'!I30</f>
        <v>0</v>
      </c>
      <c r="J30" s="71">
        <f>'[1]36'!J30</f>
        <v>0</v>
      </c>
      <c r="K30" s="71">
        <f>'[1]36'!K30</f>
        <v>0</v>
      </c>
      <c r="L30" s="71">
        <f>'[1]36'!L30</f>
        <v>0</v>
      </c>
      <c r="M30" s="71">
        <f>'[1]36'!M30</f>
        <v>221</v>
      </c>
      <c r="N30" s="102">
        <f>'[1]36'!N30</f>
        <v>48</v>
      </c>
      <c r="O30" s="72">
        <f t="shared" si="0"/>
        <v>511</v>
      </c>
      <c r="P30" s="102">
        <f>[1]ORDEN!$HY28</f>
        <v>1363</v>
      </c>
      <c r="Q30" s="70">
        <v>26</v>
      </c>
      <c r="R30" s="83" t="s">
        <v>39</v>
      </c>
      <c r="S30" s="89">
        <f t="shared" si="1"/>
        <v>47.358121330724067</v>
      </c>
      <c r="T30" s="73">
        <f t="shared" si="2"/>
        <v>0</v>
      </c>
      <c r="U30" s="73">
        <f t="shared" si="3"/>
        <v>0</v>
      </c>
      <c r="V30" s="73">
        <f t="shared" si="4"/>
        <v>0</v>
      </c>
      <c r="W30" s="73">
        <f t="shared" si="5"/>
        <v>0</v>
      </c>
      <c r="X30" s="73">
        <f t="shared" si="6"/>
        <v>0</v>
      </c>
      <c r="Y30" s="73">
        <f t="shared" si="7"/>
        <v>0</v>
      </c>
      <c r="Z30" s="73">
        <f t="shared" si="8"/>
        <v>0</v>
      </c>
      <c r="AA30" s="73">
        <f t="shared" si="9"/>
        <v>0</v>
      </c>
      <c r="AB30" s="73">
        <f t="shared" si="10"/>
        <v>0</v>
      </c>
      <c r="AC30" s="73">
        <f t="shared" si="11"/>
        <v>43.24853228962818</v>
      </c>
      <c r="AD30" s="73">
        <f t="shared" si="12"/>
        <v>9.393346379647749</v>
      </c>
      <c r="AE30" s="88">
        <f t="shared" si="14"/>
        <v>100</v>
      </c>
      <c r="AF30" s="74">
        <f t="shared" si="13"/>
        <v>37.490829053558329</v>
      </c>
    </row>
    <row r="31" spans="1:32" ht="15.75" x14ac:dyDescent="0.25">
      <c r="A31" s="70">
        <v>27</v>
      </c>
      <c r="B31" s="83" t="s">
        <v>40</v>
      </c>
      <c r="C31" s="72">
        <f>'[1]36'!C31</f>
        <v>293</v>
      </c>
      <c r="D31" s="71">
        <f>'[1]36'!D31</f>
        <v>0</v>
      </c>
      <c r="E31" s="71">
        <f>'[1]36'!E31</f>
        <v>0</v>
      </c>
      <c r="F31" s="71">
        <f>'[1]36'!F31</f>
        <v>0</v>
      </c>
      <c r="G31" s="71">
        <f>'[1]36'!G31</f>
        <v>0</v>
      </c>
      <c r="H31" s="71">
        <f>'[1]36'!H31</f>
        <v>251</v>
      </c>
      <c r="I31" s="71">
        <f>'[1]36'!I31</f>
        <v>25</v>
      </c>
      <c r="J31" s="71">
        <f>'[1]36'!J31</f>
        <v>731</v>
      </c>
      <c r="K31" s="71">
        <f>'[1]36'!K31</f>
        <v>0</v>
      </c>
      <c r="L31" s="71">
        <f>'[1]36'!L31</f>
        <v>0</v>
      </c>
      <c r="M31" s="71">
        <f>'[1]36'!M31</f>
        <v>55</v>
      </c>
      <c r="N31" s="102">
        <f>'[1]36'!N31</f>
        <v>0</v>
      </c>
      <c r="O31" s="72">
        <f t="shared" si="0"/>
        <v>1355</v>
      </c>
      <c r="P31" s="102">
        <f>[1]ORDEN!$HY29</f>
        <v>2510</v>
      </c>
      <c r="Q31" s="70">
        <v>27</v>
      </c>
      <c r="R31" s="83" t="s">
        <v>40</v>
      </c>
      <c r="S31" s="89">
        <f t="shared" si="1"/>
        <v>21.623616236162363</v>
      </c>
      <c r="T31" s="73">
        <f t="shared" si="2"/>
        <v>0</v>
      </c>
      <c r="U31" s="73">
        <f t="shared" si="3"/>
        <v>0</v>
      </c>
      <c r="V31" s="73">
        <f t="shared" si="4"/>
        <v>0</v>
      </c>
      <c r="W31" s="73">
        <f t="shared" si="5"/>
        <v>0</v>
      </c>
      <c r="X31" s="73">
        <f t="shared" si="6"/>
        <v>18.523985239852397</v>
      </c>
      <c r="Y31" s="73">
        <f t="shared" si="7"/>
        <v>1.8450184501845017</v>
      </c>
      <c r="Z31" s="73">
        <f t="shared" si="8"/>
        <v>53.948339483394832</v>
      </c>
      <c r="AA31" s="73">
        <f t="shared" si="9"/>
        <v>0</v>
      </c>
      <c r="AB31" s="73">
        <f t="shared" si="10"/>
        <v>0</v>
      </c>
      <c r="AC31" s="73">
        <f t="shared" si="11"/>
        <v>4.0590405904059041</v>
      </c>
      <c r="AD31" s="73">
        <f t="shared" si="12"/>
        <v>0</v>
      </c>
      <c r="AE31" s="88">
        <f t="shared" si="14"/>
        <v>99.999999999999986</v>
      </c>
      <c r="AF31" s="74">
        <f t="shared" si="13"/>
        <v>53.984063745019917</v>
      </c>
    </row>
    <row r="32" spans="1:32" ht="15.75" x14ac:dyDescent="0.25">
      <c r="A32" s="70">
        <v>28</v>
      </c>
      <c r="B32" s="83" t="s">
        <v>3</v>
      </c>
      <c r="C32" s="72">
        <f>'[1]36'!C32</f>
        <v>267</v>
      </c>
      <c r="D32" s="71">
        <f>'[1]36'!D32</f>
        <v>118</v>
      </c>
      <c r="E32" s="71">
        <f>'[1]36'!E32</f>
        <v>10</v>
      </c>
      <c r="F32" s="71">
        <f>'[1]36'!F32</f>
        <v>31</v>
      </c>
      <c r="G32" s="71">
        <f>'[1]36'!G32</f>
        <v>0</v>
      </c>
      <c r="H32" s="71">
        <f>'[1]36'!H32</f>
        <v>57</v>
      </c>
      <c r="I32" s="71">
        <f>'[1]36'!I32</f>
        <v>0</v>
      </c>
      <c r="J32" s="71">
        <f>'[1]36'!J32</f>
        <v>0</v>
      </c>
      <c r="K32" s="71">
        <f>'[1]36'!K32</f>
        <v>0</v>
      </c>
      <c r="L32" s="71">
        <f>'[1]36'!L32</f>
        <v>0</v>
      </c>
      <c r="M32" s="71">
        <f>'[1]36'!M32</f>
        <v>517</v>
      </c>
      <c r="N32" s="102">
        <f>'[1]36'!N32</f>
        <v>33</v>
      </c>
      <c r="O32" s="72">
        <f t="shared" si="0"/>
        <v>1033</v>
      </c>
      <c r="P32" s="102">
        <f>[1]ORDEN!$HY30</f>
        <v>1913</v>
      </c>
      <c r="Q32" s="70">
        <v>28</v>
      </c>
      <c r="R32" s="83" t="s">
        <v>3</v>
      </c>
      <c r="S32" s="89">
        <f t="shared" si="1"/>
        <v>25.847047434656339</v>
      </c>
      <c r="T32" s="73">
        <f t="shared" si="2"/>
        <v>11.423039690222653</v>
      </c>
      <c r="U32" s="73">
        <f t="shared" si="3"/>
        <v>0.9680542110358179</v>
      </c>
      <c r="V32" s="73">
        <f t="shared" si="4"/>
        <v>3.0009680542110355</v>
      </c>
      <c r="W32" s="73">
        <f t="shared" si="5"/>
        <v>0</v>
      </c>
      <c r="X32" s="73">
        <f t="shared" si="6"/>
        <v>5.5179090029041626</v>
      </c>
      <c r="Y32" s="73">
        <f t="shared" si="7"/>
        <v>0</v>
      </c>
      <c r="Z32" s="73">
        <f t="shared" si="8"/>
        <v>0</v>
      </c>
      <c r="AA32" s="73">
        <f t="shared" si="9"/>
        <v>0</v>
      </c>
      <c r="AB32" s="73">
        <f t="shared" si="10"/>
        <v>0</v>
      </c>
      <c r="AC32" s="73">
        <f t="shared" si="11"/>
        <v>50.048402710551784</v>
      </c>
      <c r="AD32" s="73">
        <f t="shared" si="12"/>
        <v>3.1945788964181996</v>
      </c>
      <c r="AE32" s="88">
        <f t="shared" si="14"/>
        <v>99.999999999999986</v>
      </c>
      <c r="AF32" s="74">
        <f t="shared" si="13"/>
        <v>53.998954521693676</v>
      </c>
    </row>
    <row r="33" spans="1:32" ht="15.75" x14ac:dyDescent="0.25">
      <c r="A33" s="70">
        <v>29</v>
      </c>
      <c r="B33" s="83" t="s">
        <v>2</v>
      </c>
      <c r="C33" s="72">
        <f>'[1]36'!C33</f>
        <v>341</v>
      </c>
      <c r="D33" s="71">
        <f>'[1]36'!D33</f>
        <v>90</v>
      </c>
      <c r="E33" s="71">
        <f>'[1]36'!E33</f>
        <v>28</v>
      </c>
      <c r="F33" s="71">
        <f>'[1]36'!F33</f>
        <v>0</v>
      </c>
      <c r="G33" s="71">
        <f>'[1]36'!G33</f>
        <v>0</v>
      </c>
      <c r="H33" s="71">
        <f>'[1]36'!H33</f>
        <v>347</v>
      </c>
      <c r="I33" s="71">
        <f>'[1]36'!I33</f>
        <v>0</v>
      </c>
      <c r="J33" s="71">
        <f>'[1]36'!J33</f>
        <v>38</v>
      </c>
      <c r="K33" s="71">
        <f>'[1]36'!K33</f>
        <v>0</v>
      </c>
      <c r="L33" s="71">
        <f>'[1]36'!L33</f>
        <v>0</v>
      </c>
      <c r="M33" s="71">
        <f>'[1]36'!M33</f>
        <v>0</v>
      </c>
      <c r="N33" s="102">
        <f>'[1]36'!N33</f>
        <v>169</v>
      </c>
      <c r="O33" s="72">
        <f t="shared" si="0"/>
        <v>1013</v>
      </c>
      <c r="P33" s="102">
        <f>[1]ORDEN!$HY31</f>
        <v>1526</v>
      </c>
      <c r="Q33" s="70">
        <v>29</v>
      </c>
      <c r="R33" s="83" t="s">
        <v>2</v>
      </c>
      <c r="S33" s="89">
        <f t="shared" si="1"/>
        <v>33.662388943731493</v>
      </c>
      <c r="T33" s="73">
        <f t="shared" si="2"/>
        <v>8.8845014807502469</v>
      </c>
      <c r="U33" s="73">
        <f t="shared" si="3"/>
        <v>2.7640671273445214</v>
      </c>
      <c r="V33" s="73">
        <f t="shared" si="4"/>
        <v>0</v>
      </c>
      <c r="W33" s="73">
        <f t="shared" si="5"/>
        <v>0</v>
      </c>
      <c r="X33" s="73">
        <f t="shared" si="6"/>
        <v>34.25468904244817</v>
      </c>
      <c r="Y33" s="73">
        <f t="shared" si="7"/>
        <v>0</v>
      </c>
      <c r="Z33" s="73">
        <f t="shared" si="8"/>
        <v>3.7512339585389931</v>
      </c>
      <c r="AA33" s="73">
        <f t="shared" si="9"/>
        <v>0</v>
      </c>
      <c r="AB33" s="73">
        <f t="shared" si="10"/>
        <v>0</v>
      </c>
      <c r="AC33" s="73">
        <f t="shared" si="11"/>
        <v>0</v>
      </c>
      <c r="AD33" s="73">
        <f t="shared" si="12"/>
        <v>16.683119447186577</v>
      </c>
      <c r="AE33" s="88">
        <f t="shared" si="14"/>
        <v>100</v>
      </c>
      <c r="AF33" s="74">
        <f t="shared" si="13"/>
        <v>66.382699868938403</v>
      </c>
    </row>
    <row r="34" spans="1:32" ht="15.75" x14ac:dyDescent="0.25">
      <c r="A34" s="70">
        <v>30</v>
      </c>
      <c r="B34" s="83" t="s">
        <v>41</v>
      </c>
      <c r="C34" s="72">
        <f>'[1]36'!C34</f>
        <v>273</v>
      </c>
      <c r="D34" s="71">
        <f>'[1]36'!D34</f>
        <v>0</v>
      </c>
      <c r="E34" s="71">
        <f>'[1]36'!E34</f>
        <v>0</v>
      </c>
      <c r="F34" s="71">
        <f>'[1]36'!F34</f>
        <v>0</v>
      </c>
      <c r="G34" s="71">
        <f>'[1]36'!G34</f>
        <v>0</v>
      </c>
      <c r="H34" s="71">
        <f>'[1]36'!H34</f>
        <v>334</v>
      </c>
      <c r="I34" s="71">
        <f>'[1]36'!I34</f>
        <v>0</v>
      </c>
      <c r="J34" s="71">
        <f>'[1]36'!J34</f>
        <v>106</v>
      </c>
      <c r="K34" s="71">
        <f>'[1]36'!K34</f>
        <v>0</v>
      </c>
      <c r="L34" s="71">
        <f>'[1]36'!L34</f>
        <v>0</v>
      </c>
      <c r="M34" s="71">
        <f>'[1]36'!M34</f>
        <v>33</v>
      </c>
      <c r="N34" s="102">
        <f>'[1]36'!N34</f>
        <v>143</v>
      </c>
      <c r="O34" s="72">
        <f t="shared" si="0"/>
        <v>889</v>
      </c>
      <c r="P34" s="102">
        <f>[1]ORDEN!$HY32</f>
        <v>3700</v>
      </c>
      <c r="Q34" s="70">
        <v>30</v>
      </c>
      <c r="R34" s="83" t="s">
        <v>41</v>
      </c>
      <c r="S34" s="89">
        <f t="shared" si="1"/>
        <v>30.708661417322837</v>
      </c>
      <c r="T34" s="73">
        <f t="shared" si="2"/>
        <v>0</v>
      </c>
      <c r="U34" s="73">
        <f t="shared" si="3"/>
        <v>0</v>
      </c>
      <c r="V34" s="73">
        <f t="shared" si="4"/>
        <v>0</v>
      </c>
      <c r="W34" s="73">
        <f t="shared" si="5"/>
        <v>0</v>
      </c>
      <c r="X34" s="73">
        <f t="shared" si="6"/>
        <v>37.570303712035994</v>
      </c>
      <c r="Y34" s="73">
        <f t="shared" si="7"/>
        <v>0</v>
      </c>
      <c r="Z34" s="73">
        <f t="shared" si="8"/>
        <v>11.923509561304838</v>
      </c>
      <c r="AA34" s="73">
        <f t="shared" si="9"/>
        <v>0</v>
      </c>
      <c r="AB34" s="73">
        <f t="shared" si="10"/>
        <v>0</v>
      </c>
      <c r="AC34" s="73">
        <f t="shared" si="11"/>
        <v>3.7120359955005622</v>
      </c>
      <c r="AD34" s="73">
        <f t="shared" si="12"/>
        <v>16.085489313835772</v>
      </c>
      <c r="AE34" s="88">
        <f t="shared" si="14"/>
        <v>100</v>
      </c>
      <c r="AF34" s="74">
        <f t="shared" si="13"/>
        <v>24.027027027027025</v>
      </c>
    </row>
    <row r="35" spans="1:32" ht="15.75" x14ac:dyDescent="0.25">
      <c r="A35" s="70">
        <v>31</v>
      </c>
      <c r="B35" s="83" t="s">
        <v>42</v>
      </c>
      <c r="C35" s="72">
        <f>'[1]36'!C35</f>
        <v>97</v>
      </c>
      <c r="D35" s="71">
        <f>'[1]36'!D35</f>
        <v>0</v>
      </c>
      <c r="E35" s="71">
        <f>'[1]36'!E35</f>
        <v>0</v>
      </c>
      <c r="F35" s="71">
        <f>'[1]36'!F35</f>
        <v>25</v>
      </c>
      <c r="G35" s="71">
        <f>'[1]36'!G35</f>
        <v>23</v>
      </c>
      <c r="H35" s="71">
        <f>'[1]36'!H35</f>
        <v>200</v>
      </c>
      <c r="I35" s="71">
        <f>'[1]36'!I35</f>
        <v>0</v>
      </c>
      <c r="J35" s="71">
        <f>'[1]36'!J35</f>
        <v>72</v>
      </c>
      <c r="K35" s="71">
        <f>'[1]36'!K35</f>
        <v>0</v>
      </c>
      <c r="L35" s="71">
        <f>'[1]36'!L35</f>
        <v>0</v>
      </c>
      <c r="M35" s="71">
        <f>'[1]36'!M35</f>
        <v>0</v>
      </c>
      <c r="N35" s="102">
        <f>'[1]36'!N35</f>
        <v>0</v>
      </c>
      <c r="O35" s="72">
        <f t="shared" si="0"/>
        <v>417</v>
      </c>
      <c r="P35" s="102">
        <f>[1]ORDEN!$HY33</f>
        <v>1425</v>
      </c>
      <c r="Q35" s="70">
        <v>31</v>
      </c>
      <c r="R35" s="83" t="s">
        <v>42</v>
      </c>
      <c r="S35" s="89">
        <f t="shared" si="1"/>
        <v>23.261390887290169</v>
      </c>
      <c r="T35" s="73">
        <f t="shared" si="2"/>
        <v>0</v>
      </c>
      <c r="U35" s="73">
        <f t="shared" si="3"/>
        <v>0</v>
      </c>
      <c r="V35" s="73">
        <f t="shared" si="4"/>
        <v>5.9952038369304557</v>
      </c>
      <c r="W35" s="73">
        <f t="shared" si="5"/>
        <v>5.5155875299760186</v>
      </c>
      <c r="X35" s="73">
        <f t="shared" si="6"/>
        <v>47.961630695443645</v>
      </c>
      <c r="Y35" s="73">
        <f t="shared" si="7"/>
        <v>0</v>
      </c>
      <c r="Z35" s="73">
        <f t="shared" si="8"/>
        <v>17.266187050359711</v>
      </c>
      <c r="AA35" s="73">
        <f t="shared" si="9"/>
        <v>0</v>
      </c>
      <c r="AB35" s="73">
        <f t="shared" si="10"/>
        <v>0</v>
      </c>
      <c r="AC35" s="73">
        <f t="shared" si="11"/>
        <v>0</v>
      </c>
      <c r="AD35" s="73">
        <f t="shared" si="12"/>
        <v>0</v>
      </c>
      <c r="AE35" s="88">
        <f t="shared" si="14"/>
        <v>100</v>
      </c>
      <c r="AF35" s="74">
        <f t="shared" si="13"/>
        <v>29.263157894736842</v>
      </c>
    </row>
    <row r="36" spans="1:32" ht="15.75" x14ac:dyDescent="0.25">
      <c r="A36" s="70">
        <v>32</v>
      </c>
      <c r="B36" s="83" t="s">
        <v>27</v>
      </c>
      <c r="C36" s="72">
        <f>'[1]36'!C36</f>
        <v>603</v>
      </c>
      <c r="D36" s="71">
        <f>'[1]36'!D36</f>
        <v>0</v>
      </c>
      <c r="E36" s="71">
        <f>'[1]36'!E36</f>
        <v>0</v>
      </c>
      <c r="F36" s="71">
        <f>'[1]36'!F36</f>
        <v>50</v>
      </c>
      <c r="G36" s="71">
        <f>'[1]36'!G36</f>
        <v>0</v>
      </c>
      <c r="H36" s="71">
        <f>'[1]36'!H36</f>
        <v>0</v>
      </c>
      <c r="I36" s="71">
        <f>'[1]36'!I36</f>
        <v>0</v>
      </c>
      <c r="J36" s="71">
        <f>'[1]36'!J36</f>
        <v>0</v>
      </c>
      <c r="K36" s="71">
        <f>'[1]36'!K36</f>
        <v>0</v>
      </c>
      <c r="L36" s="71">
        <f>'[1]36'!L36</f>
        <v>0</v>
      </c>
      <c r="M36" s="71">
        <f>'[1]36'!M36</f>
        <v>0</v>
      </c>
      <c r="N36" s="102">
        <f>'[1]36'!N36</f>
        <v>189</v>
      </c>
      <c r="O36" s="72">
        <f t="shared" si="0"/>
        <v>842</v>
      </c>
      <c r="P36" s="102">
        <f>[1]ORDEN!$HY34</f>
        <v>2979</v>
      </c>
      <c r="Q36" s="70">
        <v>32</v>
      </c>
      <c r="R36" s="83" t="s">
        <v>27</v>
      </c>
      <c r="S36" s="89">
        <f t="shared" si="1"/>
        <v>71.615201900237537</v>
      </c>
      <c r="T36" s="73">
        <f t="shared" si="2"/>
        <v>0</v>
      </c>
      <c r="U36" s="73">
        <f t="shared" si="3"/>
        <v>0</v>
      </c>
      <c r="V36" s="73">
        <f t="shared" si="4"/>
        <v>5.938242280285035</v>
      </c>
      <c r="W36" s="73">
        <f t="shared" si="5"/>
        <v>0</v>
      </c>
      <c r="X36" s="73">
        <f t="shared" si="6"/>
        <v>0</v>
      </c>
      <c r="Y36" s="73">
        <f t="shared" si="7"/>
        <v>0</v>
      </c>
      <c r="Z36" s="73">
        <f t="shared" si="8"/>
        <v>0</v>
      </c>
      <c r="AA36" s="73">
        <f t="shared" si="9"/>
        <v>0</v>
      </c>
      <c r="AB36" s="73">
        <f t="shared" si="10"/>
        <v>0</v>
      </c>
      <c r="AC36" s="73">
        <f t="shared" si="11"/>
        <v>0</v>
      </c>
      <c r="AD36" s="73">
        <f t="shared" si="12"/>
        <v>22.446555819477435</v>
      </c>
      <c r="AE36" s="88">
        <f t="shared" si="14"/>
        <v>100.00000000000001</v>
      </c>
      <c r="AF36" s="74">
        <f t="shared" si="13"/>
        <v>28.264518294729772</v>
      </c>
    </row>
    <row r="37" spans="1:32" ht="15.75" x14ac:dyDescent="0.25">
      <c r="A37" s="70">
        <v>33</v>
      </c>
      <c r="B37" s="83" t="s">
        <v>60</v>
      </c>
      <c r="C37" s="72">
        <f>'[1]36'!C37</f>
        <v>660</v>
      </c>
      <c r="D37" s="71">
        <f>'[1]36'!D37</f>
        <v>256</v>
      </c>
      <c r="E37" s="71">
        <f>'[1]36'!E37</f>
        <v>0</v>
      </c>
      <c r="F37" s="71">
        <f>'[1]36'!F37</f>
        <v>0</v>
      </c>
      <c r="G37" s="71">
        <f>'[1]36'!G37</f>
        <v>0</v>
      </c>
      <c r="H37" s="71">
        <f>'[1]36'!H37</f>
        <v>451</v>
      </c>
      <c r="I37" s="71">
        <f>'[1]36'!I37</f>
        <v>51</v>
      </c>
      <c r="J37" s="71">
        <f>'[1]36'!J37</f>
        <v>0</v>
      </c>
      <c r="K37" s="71">
        <f>'[1]36'!K37</f>
        <v>0</v>
      </c>
      <c r="L37" s="71">
        <f>'[1]36'!L37</f>
        <v>0</v>
      </c>
      <c r="M37" s="71">
        <f>'[1]36'!M37</f>
        <v>0</v>
      </c>
      <c r="N37" s="102">
        <f>'[1]36'!N37</f>
        <v>0</v>
      </c>
      <c r="O37" s="72">
        <f t="shared" si="0"/>
        <v>1418</v>
      </c>
      <c r="P37" s="102">
        <f>[1]ORDEN!$HY35</f>
        <v>1626</v>
      </c>
      <c r="Q37" s="70">
        <v>33</v>
      </c>
      <c r="R37" s="83" t="s">
        <v>60</v>
      </c>
      <c r="S37" s="89">
        <f t="shared" si="1"/>
        <v>46.544428772919602</v>
      </c>
      <c r="T37" s="73">
        <f t="shared" si="2"/>
        <v>18.053596614950635</v>
      </c>
      <c r="U37" s="73">
        <f t="shared" si="3"/>
        <v>0</v>
      </c>
      <c r="V37" s="73">
        <f t="shared" si="4"/>
        <v>0</v>
      </c>
      <c r="W37" s="73">
        <f t="shared" si="5"/>
        <v>0</v>
      </c>
      <c r="X37" s="73">
        <f t="shared" si="6"/>
        <v>31.805359661495064</v>
      </c>
      <c r="Y37" s="73">
        <f t="shared" si="7"/>
        <v>3.5966149506346969</v>
      </c>
      <c r="Z37" s="73">
        <f t="shared" si="8"/>
        <v>0</v>
      </c>
      <c r="AA37" s="73">
        <f t="shared" si="9"/>
        <v>0</v>
      </c>
      <c r="AB37" s="73">
        <f t="shared" si="10"/>
        <v>0</v>
      </c>
      <c r="AC37" s="73">
        <f t="shared" si="11"/>
        <v>0</v>
      </c>
      <c r="AD37" s="73">
        <f t="shared" si="12"/>
        <v>0</v>
      </c>
      <c r="AE37" s="88">
        <f t="shared" si="14"/>
        <v>100</v>
      </c>
      <c r="AF37" s="74">
        <f t="shared" ref="AF37:AF91" si="15">O37/P37*100</f>
        <v>87.207872078720783</v>
      </c>
    </row>
    <row r="38" spans="1:32" ht="15.75" x14ac:dyDescent="0.25">
      <c r="A38" s="70">
        <v>34</v>
      </c>
      <c r="B38" s="83" t="s">
        <v>43</v>
      </c>
      <c r="C38" s="72">
        <f>'[1]36'!C38</f>
        <v>900</v>
      </c>
      <c r="D38" s="71">
        <f>'[1]36'!D38</f>
        <v>69</v>
      </c>
      <c r="E38" s="71">
        <f>'[1]36'!E38</f>
        <v>0</v>
      </c>
      <c r="F38" s="71">
        <f>'[1]36'!F38</f>
        <v>0</v>
      </c>
      <c r="G38" s="71">
        <f>'[1]36'!G38</f>
        <v>0</v>
      </c>
      <c r="H38" s="71">
        <f>'[1]36'!H38</f>
        <v>27</v>
      </c>
      <c r="I38" s="71">
        <f>'[1]36'!I38</f>
        <v>3</v>
      </c>
      <c r="J38" s="71">
        <f>'[1]36'!J38</f>
        <v>0</v>
      </c>
      <c r="K38" s="71">
        <f>'[1]36'!K38</f>
        <v>0</v>
      </c>
      <c r="L38" s="71">
        <f>'[1]36'!L38</f>
        <v>0</v>
      </c>
      <c r="M38" s="71">
        <f>'[1]36'!M38</f>
        <v>0</v>
      </c>
      <c r="N38" s="102">
        <f>'[1]36'!N38</f>
        <v>593</v>
      </c>
      <c r="O38" s="72">
        <f t="shared" si="0"/>
        <v>1592</v>
      </c>
      <c r="P38" s="102">
        <f>[1]ORDEN!$HY36</f>
        <v>2471</v>
      </c>
      <c r="Q38" s="70">
        <v>34</v>
      </c>
      <c r="R38" s="83" t="s">
        <v>43</v>
      </c>
      <c r="S38" s="89">
        <f t="shared" si="1"/>
        <v>56.532663316582912</v>
      </c>
      <c r="T38" s="73">
        <f t="shared" si="2"/>
        <v>4.3341708542713571</v>
      </c>
      <c r="U38" s="73">
        <f t="shared" si="3"/>
        <v>0</v>
      </c>
      <c r="V38" s="73">
        <f t="shared" si="4"/>
        <v>0</v>
      </c>
      <c r="W38" s="73">
        <f t="shared" si="5"/>
        <v>0</v>
      </c>
      <c r="X38" s="73">
        <f t="shared" si="6"/>
        <v>1.6959798994974875</v>
      </c>
      <c r="Y38" s="73">
        <f t="shared" si="7"/>
        <v>0.18844221105527637</v>
      </c>
      <c r="Z38" s="73">
        <f t="shared" si="8"/>
        <v>0</v>
      </c>
      <c r="AA38" s="73">
        <f t="shared" si="9"/>
        <v>0</v>
      </c>
      <c r="AB38" s="73">
        <f t="shared" si="10"/>
        <v>0</v>
      </c>
      <c r="AC38" s="73">
        <f t="shared" si="11"/>
        <v>0</v>
      </c>
      <c r="AD38" s="73">
        <f t="shared" si="12"/>
        <v>37.248743718592962</v>
      </c>
      <c r="AE38" s="88">
        <f t="shared" si="14"/>
        <v>100</v>
      </c>
      <c r="AF38" s="74">
        <f t="shared" si="15"/>
        <v>64.427357345204371</v>
      </c>
    </row>
    <row r="39" spans="1:32" ht="15.75" x14ac:dyDescent="0.25">
      <c r="A39" s="70">
        <v>35</v>
      </c>
      <c r="B39" s="83" t="s">
        <v>44</v>
      </c>
      <c r="C39" s="72">
        <f>'[1]36'!C39</f>
        <v>263</v>
      </c>
      <c r="D39" s="71">
        <f>'[1]36'!D39</f>
        <v>0</v>
      </c>
      <c r="E39" s="71">
        <f>'[1]36'!E39</f>
        <v>0</v>
      </c>
      <c r="F39" s="71">
        <f>'[1]36'!F39</f>
        <v>98</v>
      </c>
      <c r="G39" s="71">
        <f>'[1]36'!G39</f>
        <v>16</v>
      </c>
      <c r="H39" s="71">
        <f>'[1]36'!H39</f>
        <v>16</v>
      </c>
      <c r="I39" s="71">
        <f>'[1]36'!I39</f>
        <v>19</v>
      </c>
      <c r="J39" s="71">
        <f>'[1]36'!J39</f>
        <v>24</v>
      </c>
      <c r="K39" s="71">
        <f>'[1]36'!K39</f>
        <v>7</v>
      </c>
      <c r="L39" s="71">
        <f>'[1]36'!L39</f>
        <v>134</v>
      </c>
      <c r="M39" s="71">
        <f>'[1]36'!M39</f>
        <v>51</v>
      </c>
      <c r="N39" s="102">
        <f>'[1]36'!N39</f>
        <v>141</v>
      </c>
      <c r="O39" s="72">
        <f t="shared" si="0"/>
        <v>769</v>
      </c>
      <c r="P39" s="102">
        <f>[1]ORDEN!$HY37</f>
        <v>1035</v>
      </c>
      <c r="Q39" s="70">
        <v>35</v>
      </c>
      <c r="R39" s="83" t="s">
        <v>44</v>
      </c>
      <c r="S39" s="89">
        <f t="shared" si="1"/>
        <v>34.200260078023412</v>
      </c>
      <c r="T39" s="73">
        <f t="shared" si="2"/>
        <v>0</v>
      </c>
      <c r="U39" s="73">
        <f t="shared" si="3"/>
        <v>0</v>
      </c>
      <c r="V39" s="73">
        <f t="shared" si="4"/>
        <v>12.743823146944083</v>
      </c>
      <c r="W39" s="73">
        <f t="shared" si="5"/>
        <v>2.080624187256177</v>
      </c>
      <c r="X39" s="73">
        <f t="shared" si="6"/>
        <v>2.080624187256177</v>
      </c>
      <c r="Y39" s="73">
        <f t="shared" si="7"/>
        <v>2.4707412223667102</v>
      </c>
      <c r="Z39" s="73">
        <f t="shared" si="8"/>
        <v>3.1209362808842656</v>
      </c>
      <c r="AA39" s="73">
        <f t="shared" si="9"/>
        <v>0.91027308192457734</v>
      </c>
      <c r="AB39" s="73">
        <f t="shared" si="10"/>
        <v>17.425227568270483</v>
      </c>
      <c r="AC39" s="73">
        <f t="shared" si="11"/>
        <v>6.6319895968790634</v>
      </c>
      <c r="AD39" s="73">
        <f t="shared" si="12"/>
        <v>18.335500650195058</v>
      </c>
      <c r="AE39" s="88">
        <f t="shared" si="14"/>
        <v>100.00000000000001</v>
      </c>
      <c r="AF39" s="74">
        <f t="shared" si="15"/>
        <v>74.299516908212553</v>
      </c>
    </row>
    <row r="40" spans="1:32" ht="15.75" x14ac:dyDescent="0.25">
      <c r="A40" s="70">
        <v>36</v>
      </c>
      <c r="B40" s="83" t="s">
        <v>45</v>
      </c>
      <c r="C40" s="72">
        <f>'[1]36'!C40</f>
        <v>551</v>
      </c>
      <c r="D40" s="71">
        <f>'[1]36'!D40</f>
        <v>0</v>
      </c>
      <c r="E40" s="71">
        <f>'[1]36'!E40</f>
        <v>0</v>
      </c>
      <c r="F40" s="71">
        <f>'[1]36'!F40</f>
        <v>0</v>
      </c>
      <c r="G40" s="71">
        <f>'[1]36'!G40</f>
        <v>0</v>
      </c>
      <c r="H40" s="71">
        <f>'[1]36'!H40</f>
        <v>354</v>
      </c>
      <c r="I40" s="71">
        <f>'[1]36'!I40</f>
        <v>11</v>
      </c>
      <c r="J40" s="71">
        <f>'[1]36'!J40</f>
        <v>0</v>
      </c>
      <c r="K40" s="71">
        <f>'[1]36'!K40</f>
        <v>0</v>
      </c>
      <c r="L40" s="71">
        <f>'[1]36'!L40</f>
        <v>0</v>
      </c>
      <c r="M40" s="71">
        <f>'[1]36'!M40</f>
        <v>0</v>
      </c>
      <c r="N40" s="102">
        <f>'[1]36'!N40</f>
        <v>69</v>
      </c>
      <c r="O40" s="72">
        <f t="shared" si="0"/>
        <v>985</v>
      </c>
      <c r="P40" s="102">
        <f>[1]ORDEN!$HY38</f>
        <v>2252</v>
      </c>
      <c r="Q40" s="70">
        <v>36</v>
      </c>
      <c r="R40" s="83" t="s">
        <v>45</v>
      </c>
      <c r="S40" s="89">
        <f t="shared" si="1"/>
        <v>55.939086294416242</v>
      </c>
      <c r="T40" s="73">
        <f t="shared" si="2"/>
        <v>0</v>
      </c>
      <c r="U40" s="73">
        <f t="shared" si="3"/>
        <v>0</v>
      </c>
      <c r="V40" s="73">
        <f t="shared" si="4"/>
        <v>0</v>
      </c>
      <c r="W40" s="73">
        <f t="shared" si="5"/>
        <v>0</v>
      </c>
      <c r="X40" s="73">
        <f t="shared" si="6"/>
        <v>35.939086294416242</v>
      </c>
      <c r="Y40" s="73">
        <f t="shared" si="7"/>
        <v>1.116751269035533</v>
      </c>
      <c r="Z40" s="73">
        <f t="shared" si="8"/>
        <v>0</v>
      </c>
      <c r="AA40" s="73">
        <f t="shared" si="9"/>
        <v>0</v>
      </c>
      <c r="AB40" s="73">
        <f t="shared" si="10"/>
        <v>0</v>
      </c>
      <c r="AC40" s="73">
        <f t="shared" si="11"/>
        <v>0</v>
      </c>
      <c r="AD40" s="73">
        <f t="shared" si="12"/>
        <v>7.0050761421319798</v>
      </c>
      <c r="AE40" s="88">
        <f t="shared" si="14"/>
        <v>100</v>
      </c>
      <c r="AF40" s="74">
        <f t="shared" si="15"/>
        <v>43.738898756660745</v>
      </c>
    </row>
    <row r="41" spans="1:32" ht="15.75" x14ac:dyDescent="0.25">
      <c r="A41" s="70">
        <v>37</v>
      </c>
      <c r="B41" s="83" t="s">
        <v>4</v>
      </c>
      <c r="C41" s="72">
        <f>'[1]36'!C41</f>
        <v>286</v>
      </c>
      <c r="D41" s="71">
        <f>'[1]36'!D41</f>
        <v>236</v>
      </c>
      <c r="E41" s="71">
        <f>'[1]36'!E41</f>
        <v>0</v>
      </c>
      <c r="F41" s="71">
        <f>'[1]36'!F41</f>
        <v>0</v>
      </c>
      <c r="G41" s="71">
        <f>'[1]36'!G41</f>
        <v>0</v>
      </c>
      <c r="H41" s="71">
        <f>'[1]36'!H41</f>
        <v>430</v>
      </c>
      <c r="I41" s="71">
        <f>'[1]36'!I41</f>
        <v>0</v>
      </c>
      <c r="J41" s="71">
        <f>'[1]36'!J41</f>
        <v>0</v>
      </c>
      <c r="K41" s="71">
        <f>'[1]36'!K41</f>
        <v>0</v>
      </c>
      <c r="L41" s="71">
        <f>'[1]36'!L41</f>
        <v>0</v>
      </c>
      <c r="M41" s="71">
        <f>'[1]36'!M41</f>
        <v>0</v>
      </c>
      <c r="N41" s="102">
        <f>'[1]36'!N41</f>
        <v>0</v>
      </c>
      <c r="O41" s="72">
        <f t="shared" si="0"/>
        <v>952</v>
      </c>
      <c r="P41" s="102">
        <f>[1]ORDEN!$HY39</f>
        <v>2230</v>
      </c>
      <c r="Q41" s="70">
        <v>37</v>
      </c>
      <c r="R41" s="83" t="s">
        <v>4</v>
      </c>
      <c r="S41" s="89">
        <f t="shared" si="1"/>
        <v>30.042016806722689</v>
      </c>
      <c r="T41" s="73">
        <f t="shared" si="2"/>
        <v>24.789915966386555</v>
      </c>
      <c r="U41" s="73">
        <f t="shared" si="3"/>
        <v>0</v>
      </c>
      <c r="V41" s="73">
        <f t="shared" si="4"/>
        <v>0</v>
      </c>
      <c r="W41" s="73">
        <f t="shared" si="5"/>
        <v>0</v>
      </c>
      <c r="X41" s="73">
        <f t="shared" si="6"/>
        <v>45.168067226890756</v>
      </c>
      <c r="Y41" s="73">
        <f t="shared" si="7"/>
        <v>0</v>
      </c>
      <c r="Z41" s="73">
        <f t="shared" si="8"/>
        <v>0</v>
      </c>
      <c r="AA41" s="73">
        <f t="shared" si="9"/>
        <v>0</v>
      </c>
      <c r="AB41" s="73">
        <f t="shared" si="10"/>
        <v>0</v>
      </c>
      <c r="AC41" s="73">
        <f t="shared" si="11"/>
        <v>0</v>
      </c>
      <c r="AD41" s="73">
        <f t="shared" si="12"/>
        <v>0</v>
      </c>
      <c r="AE41" s="88">
        <f t="shared" si="14"/>
        <v>100</v>
      </c>
      <c r="AF41" s="74">
        <f t="shared" si="15"/>
        <v>42.690582959641254</v>
      </c>
    </row>
    <row r="42" spans="1:32" ht="15.75" x14ac:dyDescent="0.25">
      <c r="A42" s="70">
        <v>38</v>
      </c>
      <c r="B42" s="83" t="s">
        <v>46</v>
      </c>
      <c r="C42" s="72">
        <f>'[1]36'!C42</f>
        <v>903</v>
      </c>
      <c r="D42" s="71">
        <f>'[1]36'!D42</f>
        <v>0</v>
      </c>
      <c r="E42" s="71">
        <f>'[1]36'!E42</f>
        <v>0</v>
      </c>
      <c r="F42" s="71">
        <f>'[1]36'!F42</f>
        <v>0</v>
      </c>
      <c r="G42" s="71">
        <f>'[1]36'!G42</f>
        <v>38</v>
      </c>
      <c r="H42" s="71">
        <f>'[1]36'!H42</f>
        <v>111</v>
      </c>
      <c r="I42" s="71">
        <f>'[1]36'!I42</f>
        <v>10</v>
      </c>
      <c r="J42" s="71">
        <f>'[1]36'!J42</f>
        <v>62</v>
      </c>
      <c r="K42" s="71">
        <f>'[1]36'!K42</f>
        <v>49</v>
      </c>
      <c r="L42" s="71">
        <f>'[1]36'!L42</f>
        <v>20</v>
      </c>
      <c r="M42" s="71">
        <f>'[1]36'!M42</f>
        <v>182</v>
      </c>
      <c r="N42" s="102">
        <f>'[1]36'!N42</f>
        <v>0</v>
      </c>
      <c r="O42" s="72">
        <f t="shared" si="0"/>
        <v>1375</v>
      </c>
      <c r="P42" s="102">
        <f>[1]ORDEN!$HY40</f>
        <v>5413</v>
      </c>
      <c r="Q42" s="70">
        <v>38</v>
      </c>
      <c r="R42" s="83" t="s">
        <v>46</v>
      </c>
      <c r="S42" s="89">
        <f t="shared" si="1"/>
        <v>65.672727272727272</v>
      </c>
      <c r="T42" s="73">
        <f t="shared" si="2"/>
        <v>0</v>
      </c>
      <c r="U42" s="73">
        <f t="shared" si="3"/>
        <v>0</v>
      </c>
      <c r="V42" s="73">
        <f t="shared" si="4"/>
        <v>0</v>
      </c>
      <c r="W42" s="73">
        <f t="shared" si="5"/>
        <v>2.7636363636363637</v>
      </c>
      <c r="X42" s="73">
        <f t="shared" si="6"/>
        <v>8.0727272727272723</v>
      </c>
      <c r="Y42" s="73">
        <f t="shared" si="7"/>
        <v>0.72727272727272729</v>
      </c>
      <c r="Z42" s="73">
        <f t="shared" si="8"/>
        <v>4.5090909090909088</v>
      </c>
      <c r="AA42" s="73">
        <f t="shared" si="9"/>
        <v>3.5636363636363639</v>
      </c>
      <c r="AB42" s="73">
        <f t="shared" si="10"/>
        <v>1.4545454545454546</v>
      </c>
      <c r="AC42" s="73">
        <f t="shared" si="11"/>
        <v>13.236363636363635</v>
      </c>
      <c r="AD42" s="73">
        <f t="shared" si="12"/>
        <v>0</v>
      </c>
      <c r="AE42" s="88">
        <f t="shared" si="14"/>
        <v>100.00000000000001</v>
      </c>
      <c r="AF42" s="74">
        <f t="shared" si="15"/>
        <v>25.401810456308887</v>
      </c>
    </row>
    <row r="43" spans="1:32" ht="15.75" x14ac:dyDescent="0.25">
      <c r="A43" s="70">
        <v>39</v>
      </c>
      <c r="B43" s="82" t="s">
        <v>22</v>
      </c>
      <c r="C43" s="72">
        <f>'[1]36'!C43</f>
        <v>190</v>
      </c>
      <c r="D43" s="71">
        <f>'[1]36'!D43</f>
        <v>0</v>
      </c>
      <c r="E43" s="71">
        <f>'[1]36'!E43</f>
        <v>0</v>
      </c>
      <c r="F43" s="71">
        <f>'[1]36'!F43</f>
        <v>150</v>
      </c>
      <c r="G43" s="71">
        <f>'[1]36'!G43</f>
        <v>0</v>
      </c>
      <c r="H43" s="71">
        <f>'[1]36'!H43</f>
        <v>287</v>
      </c>
      <c r="I43" s="71">
        <f>'[1]36'!I43</f>
        <v>80</v>
      </c>
      <c r="J43" s="71">
        <f>'[1]36'!J43</f>
        <v>0</v>
      </c>
      <c r="K43" s="71">
        <f>'[1]36'!K43</f>
        <v>0</v>
      </c>
      <c r="L43" s="71">
        <f>'[1]36'!L43</f>
        <v>0</v>
      </c>
      <c r="M43" s="71">
        <f>'[1]36'!M43</f>
        <v>0</v>
      </c>
      <c r="N43" s="102">
        <f>'[1]36'!N43</f>
        <v>0</v>
      </c>
      <c r="O43" s="72">
        <f t="shared" si="0"/>
        <v>707</v>
      </c>
      <c r="P43" s="102">
        <f>[1]ORDEN!$HY41</f>
        <v>3040</v>
      </c>
      <c r="Q43" s="70">
        <v>39</v>
      </c>
      <c r="R43" s="82" t="s">
        <v>22</v>
      </c>
      <c r="S43" s="89">
        <f t="shared" si="1"/>
        <v>26.874115983026876</v>
      </c>
      <c r="T43" s="73">
        <f t="shared" si="2"/>
        <v>0</v>
      </c>
      <c r="U43" s="73">
        <f t="shared" si="3"/>
        <v>0</v>
      </c>
      <c r="V43" s="73">
        <f t="shared" si="4"/>
        <v>21.216407355021218</v>
      </c>
      <c r="W43" s="73">
        <f t="shared" si="5"/>
        <v>0</v>
      </c>
      <c r="X43" s="73">
        <f t="shared" si="6"/>
        <v>40.594059405940598</v>
      </c>
      <c r="Y43" s="73">
        <f t="shared" si="7"/>
        <v>11.315417256011315</v>
      </c>
      <c r="Z43" s="73">
        <f t="shared" si="8"/>
        <v>0</v>
      </c>
      <c r="AA43" s="73">
        <f t="shared" si="9"/>
        <v>0</v>
      </c>
      <c r="AB43" s="73">
        <f t="shared" si="10"/>
        <v>0</v>
      </c>
      <c r="AC43" s="73">
        <f t="shared" si="11"/>
        <v>0</v>
      </c>
      <c r="AD43" s="73">
        <f t="shared" si="12"/>
        <v>0</v>
      </c>
      <c r="AE43" s="88">
        <f t="shared" si="14"/>
        <v>100.00000000000001</v>
      </c>
      <c r="AF43" s="74">
        <f t="shared" si="15"/>
        <v>23.256578947368421</v>
      </c>
    </row>
    <row r="44" spans="1:32" ht="15.75" x14ac:dyDescent="0.25">
      <c r="A44" s="70">
        <v>40</v>
      </c>
      <c r="B44" s="82" t="s">
        <v>47</v>
      </c>
      <c r="C44" s="72">
        <f>'[1]36'!C44</f>
        <v>287</v>
      </c>
      <c r="D44" s="71">
        <f>'[1]36'!D44</f>
        <v>0</v>
      </c>
      <c r="E44" s="71">
        <f>'[1]36'!E44</f>
        <v>0</v>
      </c>
      <c r="F44" s="71">
        <f>'[1]36'!F44</f>
        <v>0</v>
      </c>
      <c r="G44" s="71">
        <f>'[1]36'!G44</f>
        <v>0</v>
      </c>
      <c r="H44" s="71">
        <f>'[1]36'!H44</f>
        <v>0</v>
      </c>
      <c r="I44" s="71">
        <f>'[1]36'!I44</f>
        <v>0</v>
      </c>
      <c r="J44" s="71">
        <f>'[1]36'!J44</f>
        <v>0</v>
      </c>
      <c r="K44" s="71">
        <f>'[1]36'!K44</f>
        <v>0</v>
      </c>
      <c r="L44" s="71">
        <f>'[1]36'!L44</f>
        <v>0</v>
      </c>
      <c r="M44" s="71">
        <f>'[1]36'!M44</f>
        <v>0</v>
      </c>
      <c r="N44" s="102">
        <f>'[1]36'!N44</f>
        <v>0</v>
      </c>
      <c r="O44" s="72">
        <f t="shared" si="0"/>
        <v>287</v>
      </c>
      <c r="P44" s="102">
        <f>[1]ORDEN!$HY42</f>
        <v>1846</v>
      </c>
      <c r="Q44" s="70">
        <v>40</v>
      </c>
      <c r="R44" s="82" t="s">
        <v>47</v>
      </c>
      <c r="S44" s="89">
        <f t="shared" si="1"/>
        <v>100</v>
      </c>
      <c r="T44" s="73">
        <f t="shared" si="2"/>
        <v>0</v>
      </c>
      <c r="U44" s="73">
        <f t="shared" si="3"/>
        <v>0</v>
      </c>
      <c r="V44" s="73">
        <f t="shared" si="4"/>
        <v>0</v>
      </c>
      <c r="W44" s="73">
        <f t="shared" si="5"/>
        <v>0</v>
      </c>
      <c r="X44" s="73">
        <f t="shared" si="6"/>
        <v>0</v>
      </c>
      <c r="Y44" s="73">
        <f t="shared" si="7"/>
        <v>0</v>
      </c>
      <c r="Z44" s="73">
        <f t="shared" si="8"/>
        <v>0</v>
      </c>
      <c r="AA44" s="73">
        <f t="shared" si="9"/>
        <v>0</v>
      </c>
      <c r="AB44" s="73">
        <f t="shared" si="10"/>
        <v>0</v>
      </c>
      <c r="AC44" s="73">
        <f t="shared" si="11"/>
        <v>0</v>
      </c>
      <c r="AD44" s="73">
        <f t="shared" si="12"/>
        <v>0</v>
      </c>
      <c r="AE44" s="88">
        <f t="shared" si="14"/>
        <v>100</v>
      </c>
      <c r="AF44" s="74">
        <f t="shared" si="15"/>
        <v>15.547128927410617</v>
      </c>
    </row>
    <row r="45" spans="1:32" ht="14.25" customHeight="1" x14ac:dyDescent="0.25">
      <c r="A45" s="70">
        <v>41</v>
      </c>
      <c r="B45" s="84" t="s">
        <v>126</v>
      </c>
      <c r="C45" s="72">
        <f>'[1]36'!C45</f>
        <v>89</v>
      </c>
      <c r="D45" s="71">
        <f>'[1]36'!D45</f>
        <v>0</v>
      </c>
      <c r="E45" s="71">
        <f>'[1]36'!E45</f>
        <v>0</v>
      </c>
      <c r="F45" s="71">
        <f>'[1]36'!F45</f>
        <v>0</v>
      </c>
      <c r="G45" s="71">
        <f>'[1]36'!G45</f>
        <v>0</v>
      </c>
      <c r="H45" s="71">
        <f>'[1]36'!H45</f>
        <v>156</v>
      </c>
      <c r="I45" s="71">
        <f>'[1]36'!I45</f>
        <v>0</v>
      </c>
      <c r="J45" s="71">
        <f>'[1]36'!J45</f>
        <v>0</v>
      </c>
      <c r="K45" s="71">
        <f>'[1]36'!K45</f>
        <v>0</v>
      </c>
      <c r="L45" s="71">
        <f>'[1]36'!L45</f>
        <v>0</v>
      </c>
      <c r="M45" s="71">
        <f>'[1]36'!M45</f>
        <v>0</v>
      </c>
      <c r="N45" s="102">
        <f>'[1]36'!N45</f>
        <v>4</v>
      </c>
      <c r="O45" s="72">
        <f t="shared" si="0"/>
        <v>249</v>
      </c>
      <c r="P45" s="102">
        <f>[1]ORDEN!$HY43</f>
        <v>1976</v>
      </c>
      <c r="Q45" s="70">
        <v>41</v>
      </c>
      <c r="R45" s="84" t="s">
        <v>126</v>
      </c>
      <c r="S45" s="89">
        <f t="shared" si="1"/>
        <v>35.742971887550198</v>
      </c>
      <c r="T45" s="73">
        <f t="shared" si="2"/>
        <v>0</v>
      </c>
      <c r="U45" s="73">
        <f t="shared" si="3"/>
        <v>0</v>
      </c>
      <c r="V45" s="73">
        <f t="shared" si="4"/>
        <v>0</v>
      </c>
      <c r="W45" s="73">
        <f t="shared" si="5"/>
        <v>0</v>
      </c>
      <c r="X45" s="73">
        <f t="shared" si="6"/>
        <v>62.650602409638559</v>
      </c>
      <c r="Y45" s="73">
        <f t="shared" si="7"/>
        <v>0</v>
      </c>
      <c r="Z45" s="73">
        <f t="shared" si="8"/>
        <v>0</v>
      </c>
      <c r="AA45" s="73">
        <f t="shared" si="9"/>
        <v>0</v>
      </c>
      <c r="AB45" s="73">
        <f t="shared" si="10"/>
        <v>0</v>
      </c>
      <c r="AC45" s="73">
        <f t="shared" si="11"/>
        <v>0</v>
      </c>
      <c r="AD45" s="73">
        <f t="shared" si="12"/>
        <v>1.6064257028112447</v>
      </c>
      <c r="AE45" s="88">
        <f t="shared" si="14"/>
        <v>100.00000000000001</v>
      </c>
      <c r="AF45" s="74">
        <f t="shared" si="15"/>
        <v>12.601214574898787</v>
      </c>
    </row>
    <row r="46" spans="1:32" ht="15.75" x14ac:dyDescent="0.25">
      <c r="A46" s="70">
        <v>42</v>
      </c>
      <c r="B46" s="82" t="s">
        <v>30</v>
      </c>
      <c r="C46" s="72">
        <f>'[1]36'!C46</f>
        <v>197</v>
      </c>
      <c r="D46" s="71">
        <f>'[1]36'!D46</f>
        <v>47</v>
      </c>
      <c r="E46" s="71">
        <f>'[1]36'!E46</f>
        <v>0</v>
      </c>
      <c r="F46" s="71">
        <f>'[1]36'!F46</f>
        <v>0</v>
      </c>
      <c r="G46" s="71">
        <f>'[1]36'!G46</f>
        <v>0</v>
      </c>
      <c r="H46" s="71">
        <f>'[1]36'!H46</f>
        <v>0</v>
      </c>
      <c r="I46" s="71">
        <f>'[1]36'!I46</f>
        <v>30</v>
      </c>
      <c r="J46" s="71">
        <f>'[1]36'!J46</f>
        <v>0</v>
      </c>
      <c r="K46" s="71">
        <f>'[1]36'!K46</f>
        <v>0</v>
      </c>
      <c r="L46" s="71">
        <f>'[1]36'!L46</f>
        <v>0</v>
      </c>
      <c r="M46" s="71">
        <f>'[1]36'!M46</f>
        <v>0</v>
      </c>
      <c r="N46" s="102">
        <f>'[1]36'!N46</f>
        <v>1</v>
      </c>
      <c r="O46" s="72">
        <f t="shared" si="0"/>
        <v>275</v>
      </c>
      <c r="P46" s="102">
        <f>[1]ORDEN!$HY44</f>
        <v>1414</v>
      </c>
      <c r="Q46" s="70">
        <v>42</v>
      </c>
      <c r="R46" s="82" t="s">
        <v>30</v>
      </c>
      <c r="S46" s="89">
        <f t="shared" si="1"/>
        <v>71.636363636363626</v>
      </c>
      <c r="T46" s="73">
        <f t="shared" si="2"/>
        <v>17.09090909090909</v>
      </c>
      <c r="U46" s="73">
        <f t="shared" si="3"/>
        <v>0</v>
      </c>
      <c r="V46" s="73">
        <f t="shared" si="4"/>
        <v>0</v>
      </c>
      <c r="W46" s="73">
        <f t="shared" si="5"/>
        <v>0</v>
      </c>
      <c r="X46" s="73">
        <f t="shared" si="6"/>
        <v>0</v>
      </c>
      <c r="Y46" s="73">
        <f t="shared" si="7"/>
        <v>10.909090909090908</v>
      </c>
      <c r="Z46" s="73">
        <f t="shared" si="8"/>
        <v>0</v>
      </c>
      <c r="AA46" s="73">
        <f t="shared" si="9"/>
        <v>0</v>
      </c>
      <c r="AB46" s="73">
        <f t="shared" si="10"/>
        <v>0</v>
      </c>
      <c r="AC46" s="73">
        <f t="shared" si="11"/>
        <v>0</v>
      </c>
      <c r="AD46" s="73">
        <f t="shared" si="12"/>
        <v>0.36363636363636365</v>
      </c>
      <c r="AE46" s="88">
        <f t="shared" si="14"/>
        <v>99.999999999999986</v>
      </c>
      <c r="AF46" s="74">
        <f t="shared" si="15"/>
        <v>19.448373408769449</v>
      </c>
    </row>
    <row r="47" spans="1:32" ht="15.75" x14ac:dyDescent="0.25">
      <c r="A47" s="70">
        <v>43</v>
      </c>
      <c r="B47" s="82" t="s">
        <v>48</v>
      </c>
      <c r="C47" s="72">
        <f>'[1]36'!C47</f>
        <v>224</v>
      </c>
      <c r="D47" s="71">
        <f>'[1]36'!D47</f>
        <v>0</v>
      </c>
      <c r="E47" s="71">
        <f>'[1]36'!E47</f>
        <v>25</v>
      </c>
      <c r="F47" s="71">
        <f>'[1]36'!F47</f>
        <v>0</v>
      </c>
      <c r="G47" s="71">
        <f>'[1]36'!G47</f>
        <v>15</v>
      </c>
      <c r="H47" s="71">
        <f>'[1]36'!H47</f>
        <v>451</v>
      </c>
      <c r="I47" s="71">
        <f>'[1]36'!I47</f>
        <v>80</v>
      </c>
      <c r="J47" s="71">
        <f>'[1]36'!J47</f>
        <v>45</v>
      </c>
      <c r="K47" s="71">
        <f>'[1]36'!K47</f>
        <v>67</v>
      </c>
      <c r="L47" s="71">
        <f>'[1]36'!L47</f>
        <v>0</v>
      </c>
      <c r="M47" s="71">
        <f>'[1]36'!M47</f>
        <v>20</v>
      </c>
      <c r="N47" s="102">
        <f>'[1]36'!N47</f>
        <v>823</v>
      </c>
      <c r="O47" s="72">
        <f t="shared" si="0"/>
        <v>1750</v>
      </c>
      <c r="P47" s="102">
        <f>[1]ORDEN!$HY45</f>
        <v>1655</v>
      </c>
      <c r="Q47" s="70">
        <v>43</v>
      </c>
      <c r="R47" s="82" t="s">
        <v>48</v>
      </c>
      <c r="S47" s="89">
        <f t="shared" si="1"/>
        <v>12.8</v>
      </c>
      <c r="T47" s="73">
        <f t="shared" si="2"/>
        <v>0</v>
      </c>
      <c r="U47" s="73">
        <f t="shared" si="3"/>
        <v>1.4285714285714286</v>
      </c>
      <c r="V47" s="73">
        <f t="shared" si="4"/>
        <v>0</v>
      </c>
      <c r="W47" s="73">
        <f t="shared" si="5"/>
        <v>0.85714285714285721</v>
      </c>
      <c r="X47" s="73">
        <f t="shared" si="6"/>
        <v>25.771428571428572</v>
      </c>
      <c r="Y47" s="73">
        <f t="shared" si="7"/>
        <v>4.5714285714285712</v>
      </c>
      <c r="Z47" s="73">
        <f t="shared" si="8"/>
        <v>2.5714285714285712</v>
      </c>
      <c r="AA47" s="73">
        <f t="shared" si="9"/>
        <v>3.8285714285714283</v>
      </c>
      <c r="AB47" s="73">
        <f t="shared" si="10"/>
        <v>0</v>
      </c>
      <c r="AC47" s="73">
        <f t="shared" si="11"/>
        <v>1.1428571428571428</v>
      </c>
      <c r="AD47" s="73">
        <f t="shared" si="12"/>
        <v>47.028571428571432</v>
      </c>
      <c r="AE47" s="88">
        <f t="shared" si="14"/>
        <v>100</v>
      </c>
      <c r="AF47" s="74">
        <f t="shared" si="15"/>
        <v>105.74018126888218</v>
      </c>
    </row>
    <row r="48" spans="1:32" ht="15.75" x14ac:dyDescent="0.25">
      <c r="A48" s="70">
        <v>44</v>
      </c>
      <c r="B48" s="82" t="s">
        <v>5</v>
      </c>
      <c r="C48" s="72">
        <f>'[1]36'!C48</f>
        <v>164</v>
      </c>
      <c r="D48" s="71">
        <f>'[1]36'!D48</f>
        <v>224</v>
      </c>
      <c r="E48" s="71">
        <f>'[1]36'!E48</f>
        <v>0</v>
      </c>
      <c r="F48" s="71">
        <f>'[1]36'!F48</f>
        <v>0</v>
      </c>
      <c r="G48" s="71">
        <f>'[1]36'!G48</f>
        <v>0</v>
      </c>
      <c r="H48" s="71">
        <f>'[1]36'!H48</f>
        <v>0</v>
      </c>
      <c r="I48" s="71">
        <f>'[1]36'!I48</f>
        <v>23</v>
      </c>
      <c r="J48" s="71">
        <f>'[1]36'!J48</f>
        <v>0</v>
      </c>
      <c r="K48" s="71">
        <f>'[1]36'!K48</f>
        <v>0</v>
      </c>
      <c r="L48" s="71">
        <f>'[1]36'!L48</f>
        <v>0</v>
      </c>
      <c r="M48" s="71">
        <f>'[1]36'!M48</f>
        <v>0</v>
      </c>
      <c r="N48" s="102">
        <f>'[1]36'!N48</f>
        <v>9</v>
      </c>
      <c r="O48" s="72">
        <f t="shared" si="0"/>
        <v>420</v>
      </c>
      <c r="P48" s="102">
        <f>[1]ORDEN!$HY46</f>
        <v>640</v>
      </c>
      <c r="Q48" s="70">
        <v>44</v>
      </c>
      <c r="R48" s="82" t="s">
        <v>5</v>
      </c>
      <c r="S48" s="89">
        <f t="shared" si="1"/>
        <v>39.047619047619051</v>
      </c>
      <c r="T48" s="73">
        <f t="shared" si="2"/>
        <v>53.333333333333336</v>
      </c>
      <c r="U48" s="73">
        <f t="shared" si="3"/>
        <v>0</v>
      </c>
      <c r="V48" s="73">
        <f t="shared" si="4"/>
        <v>0</v>
      </c>
      <c r="W48" s="73">
        <f t="shared" si="5"/>
        <v>0</v>
      </c>
      <c r="X48" s="73">
        <f t="shared" si="6"/>
        <v>0</v>
      </c>
      <c r="Y48" s="73">
        <f t="shared" si="7"/>
        <v>5.4761904761904763</v>
      </c>
      <c r="Z48" s="73">
        <f t="shared" si="8"/>
        <v>0</v>
      </c>
      <c r="AA48" s="73">
        <f t="shared" si="9"/>
        <v>0</v>
      </c>
      <c r="AB48" s="73">
        <f t="shared" si="10"/>
        <v>0</v>
      </c>
      <c r="AC48" s="73">
        <f t="shared" si="11"/>
        <v>0</v>
      </c>
      <c r="AD48" s="73">
        <f t="shared" si="12"/>
        <v>2.1428571428571428</v>
      </c>
      <c r="AE48" s="88">
        <f t="shared" si="14"/>
        <v>100</v>
      </c>
      <c r="AF48" s="74">
        <f t="shared" si="15"/>
        <v>65.625</v>
      </c>
    </row>
    <row r="49" spans="1:32" ht="15.75" x14ac:dyDescent="0.25">
      <c r="A49" s="70">
        <v>45</v>
      </c>
      <c r="B49" s="82" t="s">
        <v>49</v>
      </c>
      <c r="C49" s="72">
        <f>'[1]36'!C49</f>
        <v>852</v>
      </c>
      <c r="D49" s="71">
        <f>'[1]36'!D49</f>
        <v>180</v>
      </c>
      <c r="E49" s="71">
        <f>'[1]36'!E49</f>
        <v>0</v>
      </c>
      <c r="F49" s="71">
        <f>'[1]36'!F49</f>
        <v>168</v>
      </c>
      <c r="G49" s="71">
        <f>'[1]36'!G49</f>
        <v>0</v>
      </c>
      <c r="H49" s="71">
        <f>'[1]36'!H49</f>
        <v>133</v>
      </c>
      <c r="I49" s="71">
        <f>'[1]36'!I49</f>
        <v>0</v>
      </c>
      <c r="J49" s="71">
        <f>'[1]36'!J49</f>
        <v>0</v>
      </c>
      <c r="K49" s="71">
        <f>'[1]36'!K49</f>
        <v>0</v>
      </c>
      <c r="L49" s="71">
        <f>'[1]36'!L49</f>
        <v>0</v>
      </c>
      <c r="M49" s="71">
        <f>'[1]36'!M49</f>
        <v>0</v>
      </c>
      <c r="N49" s="102">
        <f>'[1]36'!N49</f>
        <v>677</v>
      </c>
      <c r="O49" s="72">
        <f t="shared" si="0"/>
        <v>2010</v>
      </c>
      <c r="P49" s="102">
        <f>[1]ORDEN!$HY47</f>
        <v>3327</v>
      </c>
      <c r="Q49" s="70">
        <v>45</v>
      </c>
      <c r="R49" s="82" t="s">
        <v>49</v>
      </c>
      <c r="S49" s="89">
        <f t="shared" si="1"/>
        <v>42.388059701492537</v>
      </c>
      <c r="T49" s="73">
        <f t="shared" si="2"/>
        <v>8.9552238805970141</v>
      </c>
      <c r="U49" s="73">
        <f t="shared" si="3"/>
        <v>0</v>
      </c>
      <c r="V49" s="73">
        <f t="shared" si="4"/>
        <v>8.3582089552238816</v>
      </c>
      <c r="W49" s="73">
        <f t="shared" si="5"/>
        <v>0</v>
      </c>
      <c r="X49" s="73">
        <f t="shared" si="6"/>
        <v>6.6169154228855724</v>
      </c>
      <c r="Y49" s="73">
        <f t="shared" si="7"/>
        <v>0</v>
      </c>
      <c r="Z49" s="73">
        <f t="shared" si="8"/>
        <v>0</v>
      </c>
      <c r="AA49" s="73">
        <f t="shared" si="9"/>
        <v>0</v>
      </c>
      <c r="AB49" s="73">
        <f t="shared" si="10"/>
        <v>0</v>
      </c>
      <c r="AC49" s="73">
        <f t="shared" si="11"/>
        <v>0</v>
      </c>
      <c r="AD49" s="73">
        <f t="shared" si="12"/>
        <v>33.681592039800996</v>
      </c>
      <c r="AE49" s="88">
        <f t="shared" si="14"/>
        <v>100</v>
      </c>
      <c r="AF49" s="74">
        <f t="shared" si="15"/>
        <v>60.414788097385028</v>
      </c>
    </row>
    <row r="50" spans="1:32" ht="15.75" x14ac:dyDescent="0.25">
      <c r="A50" s="70">
        <v>46</v>
      </c>
      <c r="B50" s="82" t="s">
        <v>23</v>
      </c>
      <c r="C50" s="72">
        <f>'[1]36'!C50</f>
        <v>267</v>
      </c>
      <c r="D50" s="71">
        <f>'[1]36'!D50</f>
        <v>138</v>
      </c>
      <c r="E50" s="71">
        <f>'[1]36'!E50</f>
        <v>0</v>
      </c>
      <c r="F50" s="71">
        <f>'[1]36'!F50</f>
        <v>0</v>
      </c>
      <c r="G50" s="71">
        <f>'[1]36'!G50</f>
        <v>0</v>
      </c>
      <c r="H50" s="71">
        <f>'[1]36'!H50</f>
        <v>122</v>
      </c>
      <c r="I50" s="71">
        <f>'[1]36'!I50</f>
        <v>857</v>
      </c>
      <c r="J50" s="71">
        <f>'[1]36'!J50</f>
        <v>677</v>
      </c>
      <c r="K50" s="71">
        <f>'[1]36'!K50</f>
        <v>0</v>
      </c>
      <c r="L50" s="71">
        <f>'[1]36'!L50</f>
        <v>0</v>
      </c>
      <c r="M50" s="71">
        <f>'[1]36'!M50</f>
        <v>720</v>
      </c>
      <c r="N50" s="102">
        <f>'[1]36'!N50</f>
        <v>487</v>
      </c>
      <c r="O50" s="72">
        <f t="shared" si="0"/>
        <v>3268</v>
      </c>
      <c r="P50" s="102">
        <f>[1]ORDEN!$HY48</f>
        <v>3201</v>
      </c>
      <c r="Q50" s="70">
        <v>46</v>
      </c>
      <c r="R50" s="82" t="s">
        <v>23</v>
      </c>
      <c r="S50" s="89">
        <f t="shared" si="1"/>
        <v>8.1701346389228888</v>
      </c>
      <c r="T50" s="73">
        <f t="shared" si="2"/>
        <v>4.222766217870257</v>
      </c>
      <c r="U50" s="73">
        <f t="shared" si="3"/>
        <v>0</v>
      </c>
      <c r="V50" s="73">
        <f t="shared" si="4"/>
        <v>0</v>
      </c>
      <c r="W50" s="73">
        <f t="shared" si="5"/>
        <v>0</v>
      </c>
      <c r="X50" s="73">
        <f t="shared" si="6"/>
        <v>3.733170134638923</v>
      </c>
      <c r="Y50" s="73">
        <f t="shared" si="7"/>
        <v>26.223990208078334</v>
      </c>
      <c r="Z50" s="73">
        <f t="shared" si="8"/>
        <v>20.716034271725825</v>
      </c>
      <c r="AA50" s="73">
        <f t="shared" si="9"/>
        <v>0</v>
      </c>
      <c r="AB50" s="73">
        <f t="shared" si="10"/>
        <v>0</v>
      </c>
      <c r="AC50" s="73">
        <f t="shared" si="11"/>
        <v>22.031823745410037</v>
      </c>
      <c r="AD50" s="73">
        <f t="shared" si="12"/>
        <v>14.902080783353732</v>
      </c>
      <c r="AE50" s="88">
        <f t="shared" si="14"/>
        <v>100</v>
      </c>
      <c r="AF50" s="74">
        <f t="shared" si="15"/>
        <v>102.09309590752891</v>
      </c>
    </row>
    <row r="51" spans="1:32" ht="15.75" x14ac:dyDescent="0.25">
      <c r="A51" s="70">
        <v>47</v>
      </c>
      <c r="B51" s="82" t="s">
        <v>50</v>
      </c>
      <c r="C51" s="72">
        <f>'[1]36'!C51</f>
        <v>278</v>
      </c>
      <c r="D51" s="71">
        <f>'[1]36'!D51</f>
        <v>0</v>
      </c>
      <c r="E51" s="71">
        <f>'[1]36'!E51</f>
        <v>0</v>
      </c>
      <c r="F51" s="71">
        <f>'[1]36'!F51</f>
        <v>15</v>
      </c>
      <c r="G51" s="71">
        <f>'[1]36'!G51</f>
        <v>0</v>
      </c>
      <c r="H51" s="71">
        <f>'[1]36'!H51</f>
        <v>0</v>
      </c>
      <c r="I51" s="71">
        <f>'[1]36'!I51</f>
        <v>12</v>
      </c>
      <c r="J51" s="71">
        <f>'[1]36'!J51</f>
        <v>8</v>
      </c>
      <c r="K51" s="71">
        <f>'[1]36'!K51</f>
        <v>0</v>
      </c>
      <c r="L51" s="71">
        <f>'[1]36'!L51</f>
        <v>0</v>
      </c>
      <c r="M51" s="71">
        <f>'[1]36'!M51</f>
        <v>11</v>
      </c>
      <c r="N51" s="102">
        <f>'[1]36'!N51</f>
        <v>0</v>
      </c>
      <c r="O51" s="72">
        <f t="shared" si="0"/>
        <v>324</v>
      </c>
      <c r="P51" s="102">
        <f>[1]ORDEN!$HY49</f>
        <v>1819</v>
      </c>
      <c r="Q51" s="70">
        <v>47</v>
      </c>
      <c r="R51" s="82" t="s">
        <v>50</v>
      </c>
      <c r="S51" s="89">
        <f t="shared" si="1"/>
        <v>85.802469135802468</v>
      </c>
      <c r="T51" s="73">
        <f t="shared" si="2"/>
        <v>0</v>
      </c>
      <c r="U51" s="73">
        <f t="shared" si="3"/>
        <v>0</v>
      </c>
      <c r="V51" s="73">
        <f t="shared" si="4"/>
        <v>4.6296296296296298</v>
      </c>
      <c r="W51" s="73">
        <f t="shared" si="5"/>
        <v>0</v>
      </c>
      <c r="X51" s="73">
        <f t="shared" si="6"/>
        <v>0</v>
      </c>
      <c r="Y51" s="73">
        <f t="shared" si="7"/>
        <v>3.7037037037037033</v>
      </c>
      <c r="Z51" s="73">
        <f t="shared" si="8"/>
        <v>2.4691358024691357</v>
      </c>
      <c r="AA51" s="73">
        <f t="shared" si="9"/>
        <v>0</v>
      </c>
      <c r="AB51" s="73">
        <f t="shared" si="10"/>
        <v>0</v>
      </c>
      <c r="AC51" s="73">
        <f t="shared" si="11"/>
        <v>3.3950617283950617</v>
      </c>
      <c r="AD51" s="73">
        <f t="shared" si="12"/>
        <v>0</v>
      </c>
      <c r="AE51" s="88">
        <f t="shared" si="14"/>
        <v>100.00000000000001</v>
      </c>
      <c r="AF51" s="74">
        <f t="shared" si="15"/>
        <v>17.811984606926885</v>
      </c>
    </row>
    <row r="52" spans="1:32" ht="15.75" x14ac:dyDescent="0.25">
      <c r="A52" s="70">
        <v>48</v>
      </c>
      <c r="B52" s="83" t="s">
        <v>0</v>
      </c>
      <c r="C52" s="72">
        <f>'[1]36'!C52</f>
        <v>150</v>
      </c>
      <c r="D52" s="71">
        <f>'[1]36'!D52</f>
        <v>0</v>
      </c>
      <c r="E52" s="71">
        <f>'[1]36'!E52</f>
        <v>0</v>
      </c>
      <c r="F52" s="71">
        <f>'[1]36'!F52</f>
        <v>0</v>
      </c>
      <c r="G52" s="71">
        <f>'[1]36'!G52</f>
        <v>0</v>
      </c>
      <c r="H52" s="71">
        <f>'[1]36'!H52</f>
        <v>950</v>
      </c>
      <c r="I52" s="71">
        <f>'[1]36'!I52</f>
        <v>0</v>
      </c>
      <c r="J52" s="71">
        <f>'[1]36'!J52</f>
        <v>126</v>
      </c>
      <c r="K52" s="71">
        <f>'[1]36'!K52</f>
        <v>102</v>
      </c>
      <c r="L52" s="71">
        <f>'[1]36'!L52</f>
        <v>0</v>
      </c>
      <c r="M52" s="71">
        <f>'[1]36'!M52</f>
        <v>650</v>
      </c>
      <c r="N52" s="102">
        <f>'[1]36'!N52</f>
        <v>0</v>
      </c>
      <c r="O52" s="72">
        <f t="shared" si="0"/>
        <v>1978</v>
      </c>
      <c r="P52" s="102">
        <f>[1]ORDEN!$HY50</f>
        <v>2157</v>
      </c>
      <c r="Q52" s="70">
        <v>48</v>
      </c>
      <c r="R52" s="83" t="s">
        <v>0</v>
      </c>
      <c r="S52" s="89">
        <f t="shared" si="1"/>
        <v>7.5834175935288171</v>
      </c>
      <c r="T52" s="73">
        <f t="shared" si="2"/>
        <v>0</v>
      </c>
      <c r="U52" s="73">
        <f t="shared" si="3"/>
        <v>0</v>
      </c>
      <c r="V52" s="73">
        <f t="shared" si="4"/>
        <v>0</v>
      </c>
      <c r="W52" s="73">
        <f t="shared" si="5"/>
        <v>0</v>
      </c>
      <c r="X52" s="73">
        <f t="shared" si="6"/>
        <v>48.02831142568251</v>
      </c>
      <c r="Y52" s="73">
        <f t="shared" si="7"/>
        <v>0</v>
      </c>
      <c r="Z52" s="73">
        <f t="shared" si="8"/>
        <v>6.3700707785642061</v>
      </c>
      <c r="AA52" s="73">
        <f t="shared" si="9"/>
        <v>5.1567239635995961</v>
      </c>
      <c r="AB52" s="73">
        <f t="shared" si="10"/>
        <v>0</v>
      </c>
      <c r="AC52" s="73">
        <f t="shared" si="11"/>
        <v>32.861476238624874</v>
      </c>
      <c r="AD52" s="73">
        <f t="shared" si="12"/>
        <v>0</v>
      </c>
      <c r="AE52" s="88">
        <f t="shared" si="14"/>
        <v>100</v>
      </c>
      <c r="AF52" s="74">
        <f t="shared" si="15"/>
        <v>91.701437181270279</v>
      </c>
    </row>
    <row r="53" spans="1:32" ht="15.75" x14ac:dyDescent="0.25">
      <c r="A53" s="70">
        <v>49</v>
      </c>
      <c r="B53" s="83" t="s">
        <v>51</v>
      </c>
      <c r="C53" s="72">
        <f>'[1]36'!C53</f>
        <v>722</v>
      </c>
      <c r="D53" s="71">
        <f>'[1]36'!D53</f>
        <v>64</v>
      </c>
      <c r="E53" s="71">
        <f>'[1]36'!E53</f>
        <v>0</v>
      </c>
      <c r="F53" s="71">
        <f>'[1]36'!F53</f>
        <v>0</v>
      </c>
      <c r="G53" s="71">
        <f>'[1]36'!G53</f>
        <v>0</v>
      </c>
      <c r="H53" s="71">
        <f>'[1]36'!H53</f>
        <v>0</v>
      </c>
      <c r="I53" s="71">
        <f>'[1]36'!I53</f>
        <v>295</v>
      </c>
      <c r="J53" s="71">
        <f>'[1]36'!J53</f>
        <v>0</v>
      </c>
      <c r="K53" s="71">
        <f>'[1]36'!K53</f>
        <v>0</v>
      </c>
      <c r="L53" s="71">
        <f>'[1]36'!L53</f>
        <v>0</v>
      </c>
      <c r="M53" s="71">
        <f>'[1]36'!M53</f>
        <v>0</v>
      </c>
      <c r="N53" s="102">
        <f>'[1]36'!N53</f>
        <v>0</v>
      </c>
      <c r="O53" s="72">
        <f t="shared" si="0"/>
        <v>1081</v>
      </c>
      <c r="P53" s="102">
        <f>[1]ORDEN!$HY51</f>
        <v>1361</v>
      </c>
      <c r="Q53" s="70">
        <v>49</v>
      </c>
      <c r="R53" s="83" t="s">
        <v>51</v>
      </c>
      <c r="S53" s="89">
        <f t="shared" si="1"/>
        <v>66.790009250693799</v>
      </c>
      <c r="T53" s="73">
        <f t="shared" si="2"/>
        <v>5.9204440333024984</v>
      </c>
      <c r="U53" s="73">
        <f t="shared" si="3"/>
        <v>0</v>
      </c>
      <c r="V53" s="73">
        <f t="shared" si="4"/>
        <v>0</v>
      </c>
      <c r="W53" s="73">
        <f t="shared" si="5"/>
        <v>0</v>
      </c>
      <c r="X53" s="73">
        <f t="shared" si="6"/>
        <v>0</v>
      </c>
      <c r="Y53" s="73">
        <f t="shared" si="7"/>
        <v>27.289546716003699</v>
      </c>
      <c r="Z53" s="73">
        <f t="shared" si="8"/>
        <v>0</v>
      </c>
      <c r="AA53" s="73">
        <f t="shared" si="9"/>
        <v>0</v>
      </c>
      <c r="AB53" s="73">
        <f t="shared" si="10"/>
        <v>0</v>
      </c>
      <c r="AC53" s="73">
        <f t="shared" si="11"/>
        <v>0</v>
      </c>
      <c r="AD53" s="73">
        <f t="shared" si="12"/>
        <v>0</v>
      </c>
      <c r="AE53" s="88">
        <f t="shared" si="14"/>
        <v>100</v>
      </c>
      <c r="AF53" s="74">
        <f t="shared" si="15"/>
        <v>79.426891991182956</v>
      </c>
    </row>
    <row r="54" spans="1:32" ht="15.75" x14ac:dyDescent="0.25">
      <c r="A54" s="70">
        <v>50</v>
      </c>
      <c r="B54" s="83" t="s">
        <v>59</v>
      </c>
      <c r="C54" s="72">
        <f>'[1]36'!C54</f>
        <v>371</v>
      </c>
      <c r="D54" s="71">
        <f>'[1]36'!D54</f>
        <v>31</v>
      </c>
      <c r="E54" s="71">
        <f>'[1]36'!E54</f>
        <v>0</v>
      </c>
      <c r="F54" s="71">
        <f>'[1]36'!F54</f>
        <v>0</v>
      </c>
      <c r="G54" s="71">
        <f>'[1]36'!G54</f>
        <v>0</v>
      </c>
      <c r="H54" s="71">
        <f>'[1]36'!H54</f>
        <v>284</v>
      </c>
      <c r="I54" s="71">
        <f>'[1]36'!I54</f>
        <v>0</v>
      </c>
      <c r="J54" s="71">
        <f>'[1]36'!J54</f>
        <v>0</v>
      </c>
      <c r="K54" s="71">
        <f>'[1]36'!K54</f>
        <v>0</v>
      </c>
      <c r="L54" s="71">
        <f>'[1]36'!L54</f>
        <v>0</v>
      </c>
      <c r="M54" s="71">
        <f>'[1]36'!M54</f>
        <v>0</v>
      </c>
      <c r="N54" s="102">
        <f>'[1]36'!N54</f>
        <v>0</v>
      </c>
      <c r="O54" s="72">
        <f t="shared" si="0"/>
        <v>686</v>
      </c>
      <c r="P54" s="102">
        <f>[1]ORDEN!$HY52</f>
        <v>1883</v>
      </c>
      <c r="Q54" s="70">
        <v>50</v>
      </c>
      <c r="R54" s="83" t="s">
        <v>59</v>
      </c>
      <c r="S54" s="89">
        <f t="shared" si="1"/>
        <v>54.081632653061227</v>
      </c>
      <c r="T54" s="73">
        <f t="shared" si="2"/>
        <v>4.518950437317784</v>
      </c>
      <c r="U54" s="73">
        <f t="shared" si="3"/>
        <v>0</v>
      </c>
      <c r="V54" s="73">
        <f t="shared" si="4"/>
        <v>0</v>
      </c>
      <c r="W54" s="73">
        <f t="shared" si="5"/>
        <v>0</v>
      </c>
      <c r="X54" s="73">
        <f t="shared" si="6"/>
        <v>41.399416909620989</v>
      </c>
      <c r="Y54" s="73">
        <f t="shared" si="7"/>
        <v>0</v>
      </c>
      <c r="Z54" s="73">
        <f t="shared" si="8"/>
        <v>0</v>
      </c>
      <c r="AA54" s="73">
        <f t="shared" si="9"/>
        <v>0</v>
      </c>
      <c r="AB54" s="73">
        <f t="shared" si="10"/>
        <v>0</v>
      </c>
      <c r="AC54" s="73">
        <f t="shared" si="11"/>
        <v>0</v>
      </c>
      <c r="AD54" s="73">
        <f t="shared" si="12"/>
        <v>0</v>
      </c>
      <c r="AE54" s="88">
        <f t="shared" si="14"/>
        <v>100</v>
      </c>
      <c r="AF54" s="74">
        <f t="shared" si="15"/>
        <v>36.431226765799259</v>
      </c>
    </row>
    <row r="55" spans="1:32" ht="15.75" x14ac:dyDescent="0.25">
      <c r="A55" s="70">
        <v>51</v>
      </c>
      <c r="B55" s="83" t="s">
        <v>52</v>
      </c>
      <c r="C55" s="72">
        <f>'[1]36'!C55</f>
        <v>509</v>
      </c>
      <c r="D55" s="71">
        <f>'[1]36'!D55</f>
        <v>0</v>
      </c>
      <c r="E55" s="71">
        <f>'[1]36'!E55</f>
        <v>0</v>
      </c>
      <c r="F55" s="71">
        <f>'[1]36'!F55</f>
        <v>0</v>
      </c>
      <c r="G55" s="71">
        <f>'[1]36'!G55</f>
        <v>356</v>
      </c>
      <c r="H55" s="71">
        <f>'[1]36'!H55</f>
        <v>47</v>
      </c>
      <c r="I55" s="71">
        <f>'[1]36'!I55</f>
        <v>0</v>
      </c>
      <c r="J55" s="71">
        <f>'[1]36'!J55</f>
        <v>247</v>
      </c>
      <c r="K55" s="71">
        <f>'[1]36'!K55</f>
        <v>0</v>
      </c>
      <c r="L55" s="71">
        <f>'[1]36'!L55</f>
        <v>0</v>
      </c>
      <c r="M55" s="71">
        <f>'[1]36'!M55</f>
        <v>0</v>
      </c>
      <c r="N55" s="102">
        <f>'[1]36'!N55</f>
        <v>4</v>
      </c>
      <c r="O55" s="72">
        <f t="shared" si="0"/>
        <v>1163</v>
      </c>
      <c r="P55" s="102">
        <f>[1]ORDEN!$HY53</f>
        <v>1843</v>
      </c>
      <c r="Q55" s="70">
        <v>51</v>
      </c>
      <c r="R55" s="83" t="s">
        <v>52</v>
      </c>
      <c r="S55" s="89">
        <f t="shared" ref="S55:S66" si="16">IFERROR(C55/O55*100,0)</f>
        <v>43.766122098022358</v>
      </c>
      <c r="T55" s="73">
        <f t="shared" ref="T55:T66" si="17">IFERROR(D55/O55*100,0)</f>
        <v>0</v>
      </c>
      <c r="U55" s="73">
        <f t="shared" ref="U55:U66" si="18">IFERROR(E55/O55*100,0)</f>
        <v>0</v>
      </c>
      <c r="V55" s="73">
        <f t="shared" ref="V55:V66" si="19">IFERROR(F55/O55*100,0)</f>
        <v>0</v>
      </c>
      <c r="W55" s="73">
        <f t="shared" ref="W55:W66" si="20">IFERROR(G55/O55*100,0)</f>
        <v>30.610490111779882</v>
      </c>
      <c r="X55" s="73">
        <f t="shared" ref="X55:X66" si="21">IFERROR(H55/O55*100,0)</f>
        <v>4.041272570937231</v>
      </c>
      <c r="Y55" s="73">
        <f t="shared" ref="Y55:Y66" si="22">IFERROR(I55/O55*100,0)</f>
        <v>0</v>
      </c>
      <c r="Z55" s="73">
        <f t="shared" ref="Z55:Z66" si="23">IFERROR(J55/O55*100,0)</f>
        <v>21.238177128116938</v>
      </c>
      <c r="AA55" s="73">
        <f t="shared" ref="AA55:AA66" si="24">IFERROR(K55/$O55*100,0)</f>
        <v>0</v>
      </c>
      <c r="AB55" s="73">
        <f t="shared" ref="AB55:AB66" si="25">IFERROR(L55/$O55*100,0)</f>
        <v>0</v>
      </c>
      <c r="AC55" s="73">
        <f t="shared" ref="AC55:AC66" si="26">IFERROR(M55/$O55*100,0)</f>
        <v>0</v>
      </c>
      <c r="AD55" s="73">
        <f t="shared" ref="AD55:AD66" si="27">IFERROR(N55/$O55*100,0)</f>
        <v>0.34393809114359414</v>
      </c>
      <c r="AE55" s="88">
        <f t="shared" ref="AE55:AE66" si="28">SUM(S55:AD55)</f>
        <v>100</v>
      </c>
      <c r="AF55" s="74">
        <f t="shared" ref="AF55:AF66" si="29">O55/P55*100</f>
        <v>63.103635377102549</v>
      </c>
    </row>
    <row r="56" spans="1:32" ht="15.75" x14ac:dyDescent="0.25">
      <c r="A56" s="70">
        <v>52</v>
      </c>
      <c r="B56" s="83" t="s">
        <v>7</v>
      </c>
      <c r="C56" s="72">
        <f>'[1]36'!C56</f>
        <v>263</v>
      </c>
      <c r="D56" s="71">
        <f>'[1]36'!D56</f>
        <v>38</v>
      </c>
      <c r="E56" s="71">
        <f>'[1]36'!E56</f>
        <v>0</v>
      </c>
      <c r="F56" s="71">
        <f>'[1]36'!F56</f>
        <v>0</v>
      </c>
      <c r="G56" s="71">
        <f>'[1]36'!G56</f>
        <v>0</v>
      </c>
      <c r="H56" s="71">
        <f>'[1]36'!H56</f>
        <v>83</v>
      </c>
      <c r="I56" s="71">
        <f>'[1]36'!I56</f>
        <v>0</v>
      </c>
      <c r="J56" s="71">
        <f>'[1]36'!J56</f>
        <v>0</v>
      </c>
      <c r="K56" s="71">
        <f>'[1]36'!K56</f>
        <v>0</v>
      </c>
      <c r="L56" s="71">
        <f>'[1]36'!L56</f>
        <v>0</v>
      </c>
      <c r="M56" s="71">
        <f>'[1]36'!M56</f>
        <v>182</v>
      </c>
      <c r="N56" s="102">
        <f>'[1]36'!N56</f>
        <v>0</v>
      </c>
      <c r="O56" s="72">
        <f t="shared" si="0"/>
        <v>566</v>
      </c>
      <c r="P56" s="102">
        <f>[1]ORDEN!$HY54</f>
        <v>1024</v>
      </c>
      <c r="Q56" s="70">
        <v>52</v>
      </c>
      <c r="R56" s="83" t="s">
        <v>7</v>
      </c>
      <c r="S56" s="89">
        <f t="shared" si="16"/>
        <v>46.466431095406364</v>
      </c>
      <c r="T56" s="73">
        <f t="shared" si="17"/>
        <v>6.7137809187279158</v>
      </c>
      <c r="U56" s="73">
        <f t="shared" si="18"/>
        <v>0</v>
      </c>
      <c r="V56" s="73">
        <f t="shared" si="19"/>
        <v>0</v>
      </c>
      <c r="W56" s="73">
        <f t="shared" si="20"/>
        <v>0</v>
      </c>
      <c r="X56" s="73">
        <f t="shared" si="21"/>
        <v>14.664310954063604</v>
      </c>
      <c r="Y56" s="73">
        <f t="shared" si="22"/>
        <v>0</v>
      </c>
      <c r="Z56" s="73">
        <f t="shared" si="23"/>
        <v>0</v>
      </c>
      <c r="AA56" s="73">
        <f t="shared" si="24"/>
        <v>0</v>
      </c>
      <c r="AB56" s="73">
        <f t="shared" si="25"/>
        <v>0</v>
      </c>
      <c r="AC56" s="73">
        <f t="shared" si="26"/>
        <v>32.155477031802121</v>
      </c>
      <c r="AD56" s="73">
        <f t="shared" si="27"/>
        <v>0</v>
      </c>
      <c r="AE56" s="88">
        <f t="shared" si="28"/>
        <v>100</v>
      </c>
      <c r="AF56" s="74">
        <f t="shared" si="29"/>
        <v>55.2734375</v>
      </c>
    </row>
    <row r="57" spans="1:32" ht="15.75" x14ac:dyDescent="0.25">
      <c r="A57" s="70">
        <v>53</v>
      </c>
      <c r="B57" s="83" t="s">
        <v>53</v>
      </c>
      <c r="C57" s="72">
        <f>'[1]36'!C57</f>
        <v>977</v>
      </c>
      <c r="D57" s="71">
        <f>'[1]36'!D57</f>
        <v>79</v>
      </c>
      <c r="E57" s="71">
        <f>'[1]36'!E57</f>
        <v>444</v>
      </c>
      <c r="F57" s="71">
        <f>'[1]36'!F57</f>
        <v>0</v>
      </c>
      <c r="G57" s="71">
        <f>'[1]36'!G57</f>
        <v>0</v>
      </c>
      <c r="H57" s="71">
        <f>'[1]36'!H57</f>
        <v>1230</v>
      </c>
      <c r="I57" s="71">
        <f>'[1]36'!I57</f>
        <v>0</v>
      </c>
      <c r="J57" s="71">
        <f>'[1]36'!J57</f>
        <v>0</v>
      </c>
      <c r="K57" s="71">
        <f>'[1]36'!K57</f>
        <v>0</v>
      </c>
      <c r="L57" s="71">
        <f>'[1]36'!L57</f>
        <v>0</v>
      </c>
      <c r="M57" s="71">
        <f>'[1]36'!M57</f>
        <v>0</v>
      </c>
      <c r="N57" s="102">
        <f>'[1]36'!N57</f>
        <v>205</v>
      </c>
      <c r="O57" s="72">
        <f t="shared" si="0"/>
        <v>2935</v>
      </c>
      <c r="P57" s="102">
        <f>[1]ORDEN!$HY55</f>
        <v>1171</v>
      </c>
      <c r="Q57" s="70">
        <v>53</v>
      </c>
      <c r="R57" s="83" t="s">
        <v>53</v>
      </c>
      <c r="S57" s="89">
        <f t="shared" si="16"/>
        <v>33.287904599659285</v>
      </c>
      <c r="T57" s="73">
        <f t="shared" si="17"/>
        <v>2.6916524701873934</v>
      </c>
      <c r="U57" s="73">
        <f t="shared" si="18"/>
        <v>15.127768313458262</v>
      </c>
      <c r="V57" s="73">
        <f t="shared" si="19"/>
        <v>0</v>
      </c>
      <c r="W57" s="73">
        <f t="shared" si="20"/>
        <v>0</v>
      </c>
      <c r="X57" s="73">
        <f t="shared" si="21"/>
        <v>41.908006814310049</v>
      </c>
      <c r="Y57" s="73">
        <f t="shared" si="22"/>
        <v>0</v>
      </c>
      <c r="Z57" s="73">
        <f t="shared" si="23"/>
        <v>0</v>
      </c>
      <c r="AA57" s="73">
        <f t="shared" si="24"/>
        <v>0</v>
      </c>
      <c r="AB57" s="73">
        <f t="shared" si="25"/>
        <v>0</v>
      </c>
      <c r="AC57" s="73">
        <f t="shared" si="26"/>
        <v>0</v>
      </c>
      <c r="AD57" s="73">
        <f t="shared" si="27"/>
        <v>6.9846678023850082</v>
      </c>
      <c r="AE57" s="88">
        <f t="shared" si="28"/>
        <v>99.999999999999986</v>
      </c>
      <c r="AF57" s="74">
        <f t="shared" si="29"/>
        <v>250.64047822374042</v>
      </c>
    </row>
    <row r="58" spans="1:32" ht="15.75" x14ac:dyDescent="0.25">
      <c r="A58" s="70">
        <v>54</v>
      </c>
      <c r="B58" s="83" t="s">
        <v>159</v>
      </c>
      <c r="C58" s="72">
        <f>'[1]36'!C58</f>
        <v>109</v>
      </c>
      <c r="D58" s="71">
        <f>'[1]36'!D58</f>
        <v>128</v>
      </c>
      <c r="E58" s="71">
        <f>'[1]36'!E58</f>
        <v>0</v>
      </c>
      <c r="F58" s="71">
        <f>'[1]36'!F58</f>
        <v>0</v>
      </c>
      <c r="G58" s="71">
        <f>'[1]36'!G58</f>
        <v>0</v>
      </c>
      <c r="H58" s="71">
        <f>'[1]36'!H58</f>
        <v>981</v>
      </c>
      <c r="I58" s="71">
        <f>'[1]36'!I58</f>
        <v>57</v>
      </c>
      <c r="J58" s="71">
        <f>'[1]36'!J58</f>
        <v>0</v>
      </c>
      <c r="K58" s="71">
        <f>'[1]36'!K58</f>
        <v>0</v>
      </c>
      <c r="L58" s="71">
        <f>'[1]36'!L58</f>
        <v>0</v>
      </c>
      <c r="M58" s="71">
        <f>'[1]36'!M58</f>
        <v>0</v>
      </c>
      <c r="N58" s="102">
        <f>'[1]36'!N58</f>
        <v>0</v>
      </c>
      <c r="O58" s="72">
        <f t="shared" si="0"/>
        <v>1275</v>
      </c>
      <c r="P58" s="102">
        <f>[1]ORDEN!$HY56</f>
        <v>1348</v>
      </c>
      <c r="Q58" s="70">
        <v>54</v>
      </c>
      <c r="R58" s="83" t="s">
        <v>159</v>
      </c>
      <c r="S58" s="89">
        <f t="shared" si="16"/>
        <v>8.5490196078431371</v>
      </c>
      <c r="T58" s="73">
        <f t="shared" si="17"/>
        <v>10.03921568627451</v>
      </c>
      <c r="U58" s="73">
        <f t="shared" si="18"/>
        <v>0</v>
      </c>
      <c r="V58" s="73">
        <f t="shared" si="19"/>
        <v>0</v>
      </c>
      <c r="W58" s="73">
        <f t="shared" si="20"/>
        <v>0</v>
      </c>
      <c r="X58" s="73">
        <f t="shared" si="21"/>
        <v>76.941176470588232</v>
      </c>
      <c r="Y58" s="73">
        <f t="shared" si="22"/>
        <v>4.4705882352941178</v>
      </c>
      <c r="Z58" s="73">
        <f t="shared" si="23"/>
        <v>0</v>
      </c>
      <c r="AA58" s="73">
        <f t="shared" si="24"/>
        <v>0</v>
      </c>
      <c r="AB58" s="73">
        <f t="shared" si="25"/>
        <v>0</v>
      </c>
      <c r="AC58" s="73">
        <f t="shared" si="26"/>
        <v>0</v>
      </c>
      <c r="AD58" s="73">
        <f t="shared" si="27"/>
        <v>0</v>
      </c>
      <c r="AE58" s="88">
        <f t="shared" si="28"/>
        <v>100</v>
      </c>
      <c r="AF58" s="74">
        <f t="shared" si="29"/>
        <v>94.58456973293768</v>
      </c>
    </row>
    <row r="59" spans="1:32" ht="15.75" x14ac:dyDescent="0.25">
      <c r="A59" s="70" t="s">
        <v>19</v>
      </c>
      <c r="B59" s="83" t="s">
        <v>16</v>
      </c>
      <c r="C59" s="72">
        <f>'[1]36'!C59</f>
        <v>236</v>
      </c>
      <c r="D59" s="71">
        <f>'[1]36'!D59</f>
        <v>0</v>
      </c>
      <c r="E59" s="71">
        <f>'[1]36'!E59</f>
        <v>0</v>
      </c>
      <c r="F59" s="71">
        <f>'[1]36'!F59</f>
        <v>0</v>
      </c>
      <c r="G59" s="71">
        <f>'[1]36'!G59</f>
        <v>0</v>
      </c>
      <c r="H59" s="71">
        <f>'[1]36'!H59</f>
        <v>403</v>
      </c>
      <c r="I59" s="71">
        <f>'[1]36'!I59</f>
        <v>90</v>
      </c>
      <c r="J59" s="71">
        <f>'[1]36'!J59</f>
        <v>0</v>
      </c>
      <c r="K59" s="71">
        <f>'[1]36'!K59</f>
        <v>0</v>
      </c>
      <c r="L59" s="71">
        <f>'[1]36'!L59</f>
        <v>0</v>
      </c>
      <c r="M59" s="71">
        <f>'[1]36'!M59</f>
        <v>0</v>
      </c>
      <c r="N59" s="102">
        <f>'[1]36'!N59</f>
        <v>0</v>
      </c>
      <c r="O59" s="72">
        <f t="shared" si="0"/>
        <v>729</v>
      </c>
      <c r="P59" s="102">
        <f>[1]ORDEN!$HY57</f>
        <v>1491</v>
      </c>
      <c r="Q59" s="70" t="s">
        <v>19</v>
      </c>
      <c r="R59" s="83" t="s">
        <v>16</v>
      </c>
      <c r="S59" s="89">
        <f t="shared" si="16"/>
        <v>32.373113854595339</v>
      </c>
      <c r="T59" s="73">
        <f t="shared" si="17"/>
        <v>0</v>
      </c>
      <c r="U59" s="73">
        <f t="shared" si="18"/>
        <v>0</v>
      </c>
      <c r="V59" s="73">
        <f t="shared" si="19"/>
        <v>0</v>
      </c>
      <c r="W59" s="73">
        <f t="shared" si="20"/>
        <v>0</v>
      </c>
      <c r="X59" s="73">
        <f t="shared" si="21"/>
        <v>55.281207133058984</v>
      </c>
      <c r="Y59" s="73">
        <f t="shared" si="22"/>
        <v>12.345679012345679</v>
      </c>
      <c r="Z59" s="73">
        <f t="shared" si="23"/>
        <v>0</v>
      </c>
      <c r="AA59" s="73">
        <f t="shared" si="24"/>
        <v>0</v>
      </c>
      <c r="AB59" s="73">
        <f t="shared" si="25"/>
        <v>0</v>
      </c>
      <c r="AC59" s="73">
        <f t="shared" si="26"/>
        <v>0</v>
      </c>
      <c r="AD59" s="73">
        <f t="shared" si="27"/>
        <v>0</v>
      </c>
      <c r="AE59" s="88">
        <f t="shared" si="28"/>
        <v>100.00000000000001</v>
      </c>
      <c r="AF59" s="74">
        <f t="shared" si="29"/>
        <v>48.893360160965791</v>
      </c>
    </row>
    <row r="60" spans="1:32" ht="15.75" x14ac:dyDescent="0.25">
      <c r="A60" s="70" t="s">
        <v>20</v>
      </c>
      <c r="B60" s="83" t="s">
        <v>17</v>
      </c>
      <c r="C60" s="72">
        <f>'[1]36'!C60</f>
        <v>421</v>
      </c>
      <c r="D60" s="71">
        <f>'[1]36'!D60</f>
        <v>0</v>
      </c>
      <c r="E60" s="71">
        <f>'[1]36'!E60</f>
        <v>0</v>
      </c>
      <c r="F60" s="71">
        <f>'[1]36'!F60</f>
        <v>0</v>
      </c>
      <c r="G60" s="71">
        <f>'[1]36'!G60</f>
        <v>0</v>
      </c>
      <c r="H60" s="71">
        <f>'[1]36'!H60</f>
        <v>517</v>
      </c>
      <c r="I60" s="71">
        <f>'[1]36'!I60</f>
        <v>0</v>
      </c>
      <c r="J60" s="71">
        <f>'[1]36'!J60</f>
        <v>0</v>
      </c>
      <c r="K60" s="71">
        <f>'[1]36'!K60</f>
        <v>0</v>
      </c>
      <c r="L60" s="71">
        <f>'[1]36'!L60</f>
        <v>0</v>
      </c>
      <c r="M60" s="71">
        <f>'[1]36'!M60</f>
        <v>0</v>
      </c>
      <c r="N60" s="102">
        <f>'[1]36'!N60</f>
        <v>137</v>
      </c>
      <c r="O60" s="72">
        <f t="shared" si="0"/>
        <v>1075</v>
      </c>
      <c r="P60" s="102">
        <f>[1]ORDEN!$HY58</f>
        <v>1888</v>
      </c>
      <c r="Q60" s="70" t="s">
        <v>20</v>
      </c>
      <c r="R60" s="83" t="s">
        <v>17</v>
      </c>
      <c r="S60" s="89">
        <f t="shared" si="16"/>
        <v>39.162790697674424</v>
      </c>
      <c r="T60" s="73">
        <f t="shared" si="17"/>
        <v>0</v>
      </c>
      <c r="U60" s="73">
        <f t="shared" si="18"/>
        <v>0</v>
      </c>
      <c r="V60" s="73">
        <f t="shared" si="19"/>
        <v>0</v>
      </c>
      <c r="W60" s="73">
        <f t="shared" si="20"/>
        <v>0</v>
      </c>
      <c r="X60" s="73">
        <f t="shared" si="21"/>
        <v>48.093023255813954</v>
      </c>
      <c r="Y60" s="73">
        <f t="shared" si="22"/>
        <v>0</v>
      </c>
      <c r="Z60" s="73">
        <f t="shared" si="23"/>
        <v>0</v>
      </c>
      <c r="AA60" s="73">
        <f t="shared" si="24"/>
        <v>0</v>
      </c>
      <c r="AB60" s="73">
        <f t="shared" si="25"/>
        <v>0</v>
      </c>
      <c r="AC60" s="73">
        <f t="shared" si="26"/>
        <v>0</v>
      </c>
      <c r="AD60" s="73">
        <f t="shared" si="27"/>
        <v>12.744186046511627</v>
      </c>
      <c r="AE60" s="88">
        <f t="shared" si="28"/>
        <v>100</v>
      </c>
      <c r="AF60" s="74">
        <f t="shared" si="29"/>
        <v>56.938559322033896</v>
      </c>
    </row>
    <row r="61" spans="1:32" ht="15.75" x14ac:dyDescent="0.25">
      <c r="A61" s="70" t="s">
        <v>21</v>
      </c>
      <c r="B61" s="83" t="s">
        <v>18</v>
      </c>
      <c r="C61" s="72">
        <f>'[1]36'!C61</f>
        <v>89</v>
      </c>
      <c r="D61" s="71">
        <f>'[1]36'!D61</f>
        <v>0</v>
      </c>
      <c r="E61" s="71">
        <f>'[1]36'!E61</f>
        <v>0</v>
      </c>
      <c r="F61" s="71">
        <f>'[1]36'!F61</f>
        <v>0</v>
      </c>
      <c r="G61" s="71">
        <f>'[1]36'!G61</f>
        <v>17</v>
      </c>
      <c r="H61" s="71">
        <f>'[1]36'!H61</f>
        <v>275</v>
      </c>
      <c r="I61" s="71">
        <f>'[1]36'!I61</f>
        <v>26</v>
      </c>
      <c r="J61" s="71">
        <f>'[1]36'!J61</f>
        <v>28</v>
      </c>
      <c r="K61" s="71">
        <f>'[1]36'!K61</f>
        <v>35</v>
      </c>
      <c r="L61" s="71">
        <f>'[1]36'!L61</f>
        <v>0</v>
      </c>
      <c r="M61" s="71">
        <f>'[1]36'!M61</f>
        <v>0</v>
      </c>
      <c r="N61" s="102">
        <f>'[1]36'!N61</f>
        <v>116</v>
      </c>
      <c r="O61" s="72">
        <f t="shared" si="0"/>
        <v>586</v>
      </c>
      <c r="P61" s="102">
        <f>[1]ORDEN!$HY59</f>
        <v>670</v>
      </c>
      <c r="Q61" s="70" t="s">
        <v>21</v>
      </c>
      <c r="R61" s="83" t="s">
        <v>18</v>
      </c>
      <c r="S61" s="89">
        <f t="shared" si="16"/>
        <v>15.187713310580206</v>
      </c>
      <c r="T61" s="73">
        <f t="shared" si="17"/>
        <v>0</v>
      </c>
      <c r="U61" s="73">
        <f t="shared" si="18"/>
        <v>0</v>
      </c>
      <c r="V61" s="73">
        <f t="shared" si="19"/>
        <v>0</v>
      </c>
      <c r="W61" s="73">
        <f t="shared" si="20"/>
        <v>2.901023890784983</v>
      </c>
      <c r="X61" s="73">
        <f t="shared" si="21"/>
        <v>46.928327645051191</v>
      </c>
      <c r="Y61" s="73">
        <f t="shared" si="22"/>
        <v>4.4368600682593859</v>
      </c>
      <c r="Z61" s="73">
        <f t="shared" si="23"/>
        <v>4.7781569965870307</v>
      </c>
      <c r="AA61" s="73">
        <f t="shared" si="24"/>
        <v>5.972696245733788</v>
      </c>
      <c r="AB61" s="73">
        <f t="shared" si="25"/>
        <v>0</v>
      </c>
      <c r="AC61" s="73">
        <f t="shared" si="26"/>
        <v>0</v>
      </c>
      <c r="AD61" s="73">
        <f t="shared" si="27"/>
        <v>19.795221843003414</v>
      </c>
      <c r="AE61" s="88">
        <f t="shared" si="28"/>
        <v>100</v>
      </c>
      <c r="AF61" s="74">
        <f t="shared" si="29"/>
        <v>87.462686567164184</v>
      </c>
    </row>
    <row r="62" spans="1:32" ht="15.75" x14ac:dyDescent="0.25">
      <c r="A62" s="70" t="s">
        <v>54</v>
      </c>
      <c r="B62" s="83" t="s">
        <v>56</v>
      </c>
      <c r="C62" s="72">
        <f>'[1]36'!C62</f>
        <v>44</v>
      </c>
      <c r="D62" s="71">
        <f>'[1]36'!D62</f>
        <v>61</v>
      </c>
      <c r="E62" s="71">
        <f>'[1]36'!E62</f>
        <v>18</v>
      </c>
      <c r="F62" s="71">
        <f>'[1]36'!F62</f>
        <v>0</v>
      </c>
      <c r="G62" s="71">
        <f>'[1]36'!G62</f>
        <v>0</v>
      </c>
      <c r="H62" s="71">
        <f>'[1]36'!H62</f>
        <v>0</v>
      </c>
      <c r="I62" s="71">
        <f>'[1]36'!I62</f>
        <v>13</v>
      </c>
      <c r="J62" s="71">
        <f>'[1]36'!J62</f>
        <v>0</v>
      </c>
      <c r="K62" s="71">
        <f>'[1]36'!K62</f>
        <v>7</v>
      </c>
      <c r="L62" s="71">
        <f>'[1]36'!L62</f>
        <v>0</v>
      </c>
      <c r="M62" s="71">
        <f>'[1]36'!M62</f>
        <v>603</v>
      </c>
      <c r="N62" s="102">
        <f>'[1]36'!N62</f>
        <v>48</v>
      </c>
      <c r="O62" s="72">
        <f t="shared" si="0"/>
        <v>794</v>
      </c>
      <c r="P62" s="102">
        <f>[1]ORDEN!$HY60</f>
        <v>1345</v>
      </c>
      <c r="Q62" s="70" t="s">
        <v>54</v>
      </c>
      <c r="R62" s="83" t="s">
        <v>56</v>
      </c>
      <c r="S62" s="89">
        <f t="shared" si="16"/>
        <v>5.5415617128463479</v>
      </c>
      <c r="T62" s="73">
        <f t="shared" si="17"/>
        <v>7.682619647355164</v>
      </c>
      <c r="U62" s="73">
        <f t="shared" si="18"/>
        <v>2.2670025188916876</v>
      </c>
      <c r="V62" s="73">
        <f t="shared" si="19"/>
        <v>0</v>
      </c>
      <c r="W62" s="73">
        <f t="shared" si="20"/>
        <v>0</v>
      </c>
      <c r="X62" s="73">
        <f t="shared" si="21"/>
        <v>0</v>
      </c>
      <c r="Y62" s="73">
        <f t="shared" si="22"/>
        <v>1.6372795969773299</v>
      </c>
      <c r="Z62" s="73">
        <f t="shared" si="23"/>
        <v>0</v>
      </c>
      <c r="AA62" s="73">
        <f t="shared" si="24"/>
        <v>0.88161209068010082</v>
      </c>
      <c r="AB62" s="73">
        <f t="shared" si="25"/>
        <v>0</v>
      </c>
      <c r="AC62" s="73">
        <f t="shared" si="26"/>
        <v>75.94458438287154</v>
      </c>
      <c r="AD62" s="73">
        <f t="shared" si="27"/>
        <v>6.0453400503778338</v>
      </c>
      <c r="AE62" s="88">
        <f t="shared" si="28"/>
        <v>100</v>
      </c>
      <c r="AF62" s="74">
        <f t="shared" si="29"/>
        <v>59.033457249070629</v>
      </c>
    </row>
    <row r="63" spans="1:32" ht="15.75" x14ac:dyDescent="0.25">
      <c r="A63" s="70" t="s">
        <v>55</v>
      </c>
      <c r="B63" s="83" t="s">
        <v>58</v>
      </c>
      <c r="C63" s="72">
        <f>'[1]36'!C63</f>
        <v>500</v>
      </c>
      <c r="D63" s="71">
        <f>'[1]36'!D63</f>
        <v>275</v>
      </c>
      <c r="E63" s="71">
        <f>'[1]36'!E63</f>
        <v>59</v>
      </c>
      <c r="F63" s="71">
        <f>'[1]36'!F63</f>
        <v>0</v>
      </c>
      <c r="G63" s="71">
        <f>'[1]36'!G63</f>
        <v>0</v>
      </c>
      <c r="H63" s="71">
        <f>'[1]36'!H63</f>
        <v>1164</v>
      </c>
      <c r="I63" s="71">
        <f>'[1]36'!I63</f>
        <v>0</v>
      </c>
      <c r="J63" s="71">
        <f>'[1]36'!J63</f>
        <v>0</v>
      </c>
      <c r="K63" s="71">
        <f>'[1]36'!K63</f>
        <v>0</v>
      </c>
      <c r="L63" s="71">
        <f>'[1]36'!L63</f>
        <v>0</v>
      </c>
      <c r="M63" s="71">
        <f>'[1]36'!M63</f>
        <v>0</v>
      </c>
      <c r="N63" s="102">
        <f>'[1]36'!N63</f>
        <v>3</v>
      </c>
      <c r="O63" s="72">
        <f t="shared" si="0"/>
        <v>2001</v>
      </c>
      <c r="P63" s="102">
        <f>[1]ORDEN!$HY61</f>
        <v>2316</v>
      </c>
      <c r="Q63" s="70" t="s">
        <v>55</v>
      </c>
      <c r="R63" s="83" t="s">
        <v>58</v>
      </c>
      <c r="S63" s="89">
        <f t="shared" si="16"/>
        <v>24.987506246876563</v>
      </c>
      <c r="T63" s="73">
        <f t="shared" si="17"/>
        <v>13.74312843578211</v>
      </c>
      <c r="U63" s="73">
        <f t="shared" si="18"/>
        <v>2.9485257371314342</v>
      </c>
      <c r="V63" s="73">
        <f t="shared" si="19"/>
        <v>0</v>
      </c>
      <c r="W63" s="73">
        <f t="shared" si="20"/>
        <v>0</v>
      </c>
      <c r="X63" s="73">
        <f t="shared" si="21"/>
        <v>58.170914542728639</v>
      </c>
      <c r="Y63" s="73">
        <f t="shared" si="22"/>
        <v>0</v>
      </c>
      <c r="Z63" s="73">
        <f t="shared" si="23"/>
        <v>0</v>
      </c>
      <c r="AA63" s="73">
        <f t="shared" si="24"/>
        <v>0</v>
      </c>
      <c r="AB63" s="73">
        <f t="shared" si="25"/>
        <v>0</v>
      </c>
      <c r="AC63" s="73">
        <f t="shared" si="26"/>
        <v>0</v>
      </c>
      <c r="AD63" s="73">
        <f t="shared" si="27"/>
        <v>0.14992503748125938</v>
      </c>
      <c r="AE63" s="88">
        <f t="shared" si="28"/>
        <v>100</v>
      </c>
      <c r="AF63" s="74">
        <f t="shared" si="29"/>
        <v>86.398963730569946</v>
      </c>
    </row>
    <row r="64" spans="1:32" ht="15.75" x14ac:dyDescent="0.25">
      <c r="A64" s="70">
        <v>60</v>
      </c>
      <c r="B64" s="83" t="s">
        <v>57</v>
      </c>
      <c r="C64" s="72">
        <f>'[1]36'!C64</f>
        <v>156</v>
      </c>
      <c r="D64" s="71">
        <f>'[1]36'!D64</f>
        <v>0</v>
      </c>
      <c r="E64" s="71">
        <f>'[1]36'!E64</f>
        <v>0</v>
      </c>
      <c r="F64" s="71">
        <f>'[1]36'!F64</f>
        <v>0</v>
      </c>
      <c r="G64" s="71">
        <f>'[1]36'!G64</f>
        <v>0</v>
      </c>
      <c r="H64" s="71">
        <f>'[1]36'!H64</f>
        <v>35</v>
      </c>
      <c r="I64" s="71">
        <f>'[1]36'!I64</f>
        <v>0</v>
      </c>
      <c r="J64" s="71">
        <f>'[1]36'!J64</f>
        <v>0</v>
      </c>
      <c r="K64" s="71">
        <f>'[1]36'!K64</f>
        <v>0</v>
      </c>
      <c r="L64" s="71">
        <f>'[1]36'!L64</f>
        <v>0</v>
      </c>
      <c r="M64" s="71">
        <f>'[1]36'!M64</f>
        <v>0</v>
      </c>
      <c r="N64" s="102">
        <f>'[1]36'!N64</f>
        <v>0</v>
      </c>
      <c r="O64" s="72">
        <f t="shared" si="0"/>
        <v>191</v>
      </c>
      <c r="P64" s="102">
        <f>[1]ORDEN!$HY62</f>
        <v>824</v>
      </c>
      <c r="Q64" s="70">
        <v>60</v>
      </c>
      <c r="R64" s="83" t="s">
        <v>57</v>
      </c>
      <c r="S64" s="89">
        <f t="shared" si="16"/>
        <v>81.675392670157066</v>
      </c>
      <c r="T64" s="73">
        <f t="shared" si="17"/>
        <v>0</v>
      </c>
      <c r="U64" s="73">
        <f t="shared" si="18"/>
        <v>0</v>
      </c>
      <c r="V64" s="73">
        <f t="shared" si="19"/>
        <v>0</v>
      </c>
      <c r="W64" s="73">
        <f t="shared" si="20"/>
        <v>0</v>
      </c>
      <c r="X64" s="73">
        <f t="shared" si="21"/>
        <v>18.32460732984293</v>
      </c>
      <c r="Y64" s="73">
        <f t="shared" si="22"/>
        <v>0</v>
      </c>
      <c r="Z64" s="73">
        <f t="shared" si="23"/>
        <v>0</v>
      </c>
      <c r="AA64" s="73">
        <f t="shared" si="24"/>
        <v>0</v>
      </c>
      <c r="AB64" s="73">
        <f t="shared" si="25"/>
        <v>0</v>
      </c>
      <c r="AC64" s="73">
        <f t="shared" si="26"/>
        <v>0</v>
      </c>
      <c r="AD64" s="73">
        <f t="shared" si="27"/>
        <v>0</v>
      </c>
      <c r="AE64" s="88">
        <f t="shared" si="28"/>
        <v>100</v>
      </c>
      <c r="AF64" s="74">
        <f t="shared" si="29"/>
        <v>23.179611650485437</v>
      </c>
    </row>
    <row r="65" spans="1:32" ht="15.75" x14ac:dyDescent="0.25">
      <c r="A65" s="70">
        <v>61</v>
      </c>
      <c r="B65" s="83" t="s">
        <v>96</v>
      </c>
      <c r="C65" s="72">
        <f>'[1]36'!C65</f>
        <v>219</v>
      </c>
      <c r="D65" s="71">
        <f>'[1]36'!D65</f>
        <v>0</v>
      </c>
      <c r="E65" s="71">
        <f>'[1]36'!E65</f>
        <v>0</v>
      </c>
      <c r="F65" s="71">
        <f>'[1]36'!F65</f>
        <v>0</v>
      </c>
      <c r="G65" s="71">
        <f>'[1]36'!G65</f>
        <v>0</v>
      </c>
      <c r="H65" s="71">
        <f>'[1]36'!H65</f>
        <v>0</v>
      </c>
      <c r="I65" s="71">
        <f>'[1]36'!I65</f>
        <v>0</v>
      </c>
      <c r="J65" s="71">
        <f>'[1]36'!J65</f>
        <v>0</v>
      </c>
      <c r="K65" s="71">
        <f>'[1]36'!K65</f>
        <v>0</v>
      </c>
      <c r="L65" s="71">
        <f>'[1]36'!L65</f>
        <v>0</v>
      </c>
      <c r="M65" s="71">
        <f>'[1]36'!M65</f>
        <v>0</v>
      </c>
      <c r="N65" s="102">
        <f>'[1]36'!N65</f>
        <v>206</v>
      </c>
      <c r="O65" s="72">
        <f t="shared" si="0"/>
        <v>425</v>
      </c>
      <c r="P65" s="102">
        <f>[1]ORDEN!$HY63</f>
        <v>750</v>
      </c>
      <c r="Q65" s="70">
        <v>61</v>
      </c>
      <c r="R65" s="83" t="s">
        <v>96</v>
      </c>
      <c r="S65" s="89">
        <f t="shared" si="16"/>
        <v>51.529411764705877</v>
      </c>
      <c r="T65" s="73">
        <f t="shared" si="17"/>
        <v>0</v>
      </c>
      <c r="U65" s="73">
        <f t="shared" si="18"/>
        <v>0</v>
      </c>
      <c r="V65" s="73">
        <f t="shared" si="19"/>
        <v>0</v>
      </c>
      <c r="W65" s="73">
        <f t="shared" si="20"/>
        <v>0</v>
      </c>
      <c r="X65" s="73">
        <f t="shared" si="21"/>
        <v>0</v>
      </c>
      <c r="Y65" s="73">
        <f t="shared" si="22"/>
        <v>0</v>
      </c>
      <c r="Z65" s="73">
        <f t="shared" si="23"/>
        <v>0</v>
      </c>
      <c r="AA65" s="73">
        <f t="shared" si="24"/>
        <v>0</v>
      </c>
      <c r="AB65" s="73">
        <f t="shared" si="25"/>
        <v>0</v>
      </c>
      <c r="AC65" s="73">
        <f t="shared" si="26"/>
        <v>0</v>
      </c>
      <c r="AD65" s="73">
        <f t="shared" si="27"/>
        <v>48.470588235294116</v>
      </c>
      <c r="AE65" s="88">
        <f t="shared" si="28"/>
        <v>100</v>
      </c>
      <c r="AF65" s="74">
        <f t="shared" si="29"/>
        <v>56.666666666666664</v>
      </c>
    </row>
    <row r="66" spans="1:32" ht="15.75" x14ac:dyDescent="0.25">
      <c r="A66" s="70">
        <v>62</v>
      </c>
      <c r="B66" s="83" t="s">
        <v>118</v>
      </c>
      <c r="C66" s="72">
        <f>'[1]36'!C66</f>
        <v>60</v>
      </c>
      <c r="D66" s="71">
        <f>'[1]36'!D66</f>
        <v>21</v>
      </c>
      <c r="E66" s="71">
        <f>'[1]36'!E66</f>
        <v>0</v>
      </c>
      <c r="F66" s="71">
        <f>'[1]36'!F66</f>
        <v>0</v>
      </c>
      <c r="G66" s="71">
        <f>'[1]36'!G66</f>
        <v>0</v>
      </c>
      <c r="H66" s="71">
        <f>'[1]36'!H66</f>
        <v>0</v>
      </c>
      <c r="I66" s="71">
        <f>'[1]36'!I66</f>
        <v>0</v>
      </c>
      <c r="J66" s="71">
        <f>'[1]36'!J66</f>
        <v>0</v>
      </c>
      <c r="K66" s="71">
        <f>'[1]36'!K66</f>
        <v>0</v>
      </c>
      <c r="L66" s="71">
        <f>'[1]36'!L66</f>
        <v>0</v>
      </c>
      <c r="M66" s="71">
        <f>'[1]36'!M66</f>
        <v>0</v>
      </c>
      <c r="N66" s="102">
        <f>'[1]36'!N66</f>
        <v>58</v>
      </c>
      <c r="O66" s="72">
        <f t="shared" si="0"/>
        <v>139</v>
      </c>
      <c r="P66" s="102">
        <f>[1]ORDEN!$HY64</f>
        <v>214</v>
      </c>
      <c r="Q66" s="70">
        <v>62</v>
      </c>
      <c r="R66" s="83" t="s">
        <v>118</v>
      </c>
      <c r="S66" s="89">
        <f t="shared" si="16"/>
        <v>43.165467625899282</v>
      </c>
      <c r="T66" s="73">
        <f t="shared" si="17"/>
        <v>15.107913669064748</v>
      </c>
      <c r="U66" s="73">
        <f t="shared" si="18"/>
        <v>0</v>
      </c>
      <c r="V66" s="73">
        <f t="shared" si="19"/>
        <v>0</v>
      </c>
      <c r="W66" s="73">
        <f t="shared" si="20"/>
        <v>0</v>
      </c>
      <c r="X66" s="73">
        <f t="shared" si="21"/>
        <v>0</v>
      </c>
      <c r="Y66" s="73">
        <f t="shared" si="22"/>
        <v>0</v>
      </c>
      <c r="Z66" s="73">
        <f t="shared" si="23"/>
        <v>0</v>
      </c>
      <c r="AA66" s="73">
        <f t="shared" si="24"/>
        <v>0</v>
      </c>
      <c r="AB66" s="73">
        <f t="shared" si="25"/>
        <v>0</v>
      </c>
      <c r="AC66" s="73">
        <f t="shared" si="26"/>
        <v>0</v>
      </c>
      <c r="AD66" s="73">
        <f t="shared" si="27"/>
        <v>41.726618705035975</v>
      </c>
      <c r="AE66" s="88">
        <f t="shared" si="28"/>
        <v>100</v>
      </c>
      <c r="AF66" s="74">
        <f t="shared" si="29"/>
        <v>64.953271028037392</v>
      </c>
    </row>
    <row r="67" spans="1:32" ht="15.75" x14ac:dyDescent="0.25">
      <c r="A67" s="70">
        <v>63</v>
      </c>
      <c r="B67" s="83" t="s">
        <v>143</v>
      </c>
      <c r="C67" s="72">
        <f>'[1]36'!C67</f>
        <v>40</v>
      </c>
      <c r="D67" s="71">
        <f>'[1]36'!D67</f>
        <v>66</v>
      </c>
      <c r="E67" s="71">
        <f>'[1]36'!E67</f>
        <v>0</v>
      </c>
      <c r="F67" s="71">
        <f>'[1]36'!F67</f>
        <v>0</v>
      </c>
      <c r="G67" s="71">
        <f>'[1]36'!G67</f>
        <v>269</v>
      </c>
      <c r="H67" s="71">
        <f>'[1]36'!H67</f>
        <v>0</v>
      </c>
      <c r="I67" s="71">
        <f>'[1]36'!I67</f>
        <v>0</v>
      </c>
      <c r="J67" s="71">
        <f>'[1]36'!J67</f>
        <v>0</v>
      </c>
      <c r="K67" s="71">
        <f>'[1]36'!K67</f>
        <v>0</v>
      </c>
      <c r="L67" s="71">
        <f>'[1]36'!L67</f>
        <v>0</v>
      </c>
      <c r="M67" s="71">
        <f>'[1]36'!M67</f>
        <v>0</v>
      </c>
      <c r="N67" s="102">
        <f>'[1]36'!N67</f>
        <v>0</v>
      </c>
      <c r="O67" s="72">
        <f t="shared" si="0"/>
        <v>375</v>
      </c>
      <c r="P67" s="102">
        <f>[1]ORDEN!$HY65</f>
        <v>641</v>
      </c>
      <c r="Q67" s="70">
        <v>63</v>
      </c>
      <c r="R67" s="83" t="s">
        <v>143</v>
      </c>
      <c r="S67" s="89">
        <f t="shared" ref="S67:S90" si="30">IFERROR(C67/O67*100,0)</f>
        <v>10.666666666666668</v>
      </c>
      <c r="T67" s="73">
        <f t="shared" ref="T67:T90" si="31">IFERROR(D67/O67*100,0)</f>
        <v>17.599999999999998</v>
      </c>
      <c r="U67" s="73">
        <f t="shared" ref="U67:U90" si="32">IFERROR(E67/O67*100,0)</f>
        <v>0</v>
      </c>
      <c r="V67" s="73">
        <f t="shared" ref="V67:V90" si="33">IFERROR(F67/O67*100,0)</f>
        <v>0</v>
      </c>
      <c r="W67" s="73">
        <f t="shared" ref="W67:W90" si="34">IFERROR(G67/O67*100,0)</f>
        <v>71.733333333333334</v>
      </c>
      <c r="X67" s="73">
        <f t="shared" ref="X67:X90" si="35">IFERROR(H67/O67*100,0)</f>
        <v>0</v>
      </c>
      <c r="Y67" s="73">
        <f t="shared" ref="Y67:Y90" si="36">IFERROR(I67/O67*100,0)</f>
        <v>0</v>
      </c>
      <c r="Z67" s="73">
        <f t="shared" ref="Z67:Z90" si="37">IFERROR(J67/O67*100,0)</f>
        <v>0</v>
      </c>
      <c r="AA67" s="73">
        <f t="shared" ref="AA67:AA90" si="38">IFERROR(K67/$O67*100,0)</f>
        <v>0</v>
      </c>
      <c r="AB67" s="73">
        <f t="shared" ref="AB67:AB90" si="39">IFERROR(L67/$O67*100,0)</f>
        <v>0</v>
      </c>
      <c r="AC67" s="73">
        <f t="shared" ref="AC67:AC90" si="40">IFERROR(M67/$O67*100,0)</f>
        <v>0</v>
      </c>
      <c r="AD67" s="73">
        <f t="shared" ref="AD67:AD90" si="41">IFERROR(N67/$O67*100,0)</f>
        <v>0</v>
      </c>
      <c r="AE67" s="88">
        <f t="shared" ref="AE67:AE90" si="42">SUM(S67:AD67)</f>
        <v>100</v>
      </c>
      <c r="AF67" s="74">
        <f t="shared" ref="AF67:AF90" si="43">O67/P67*100</f>
        <v>58.502340093603742</v>
      </c>
    </row>
    <row r="68" spans="1:32" ht="15.75" x14ac:dyDescent="0.25">
      <c r="A68" s="70">
        <v>64</v>
      </c>
      <c r="B68" s="83" t="s">
        <v>144</v>
      </c>
      <c r="C68" s="72">
        <f>'[1]36'!C68</f>
        <v>75</v>
      </c>
      <c r="D68" s="71">
        <f>'[1]36'!D68</f>
        <v>0</v>
      </c>
      <c r="E68" s="71">
        <f>'[1]36'!E68</f>
        <v>0</v>
      </c>
      <c r="F68" s="71">
        <f>'[1]36'!F68</f>
        <v>106</v>
      </c>
      <c r="G68" s="71">
        <f>'[1]36'!G68</f>
        <v>0</v>
      </c>
      <c r="H68" s="71">
        <f>'[1]36'!H68</f>
        <v>0</v>
      </c>
      <c r="I68" s="71">
        <f>'[1]36'!I68</f>
        <v>13</v>
      </c>
      <c r="J68" s="71">
        <f>'[1]36'!J68</f>
        <v>0</v>
      </c>
      <c r="K68" s="71">
        <f>'[1]36'!K68</f>
        <v>0</v>
      </c>
      <c r="L68" s="71">
        <f>'[1]36'!L68</f>
        <v>0</v>
      </c>
      <c r="M68" s="71">
        <f>'[1]36'!M68</f>
        <v>0</v>
      </c>
      <c r="N68" s="102">
        <f>'[1]36'!N68</f>
        <v>77</v>
      </c>
      <c r="O68" s="72">
        <f t="shared" si="0"/>
        <v>271</v>
      </c>
      <c r="P68" s="102">
        <f>[1]ORDEN!$HY66</f>
        <v>576</v>
      </c>
      <c r="Q68" s="70">
        <v>64</v>
      </c>
      <c r="R68" s="83" t="s">
        <v>144</v>
      </c>
      <c r="S68" s="89">
        <f t="shared" si="30"/>
        <v>27.67527675276753</v>
      </c>
      <c r="T68" s="73">
        <f t="shared" si="31"/>
        <v>0</v>
      </c>
      <c r="U68" s="73">
        <f t="shared" si="32"/>
        <v>0</v>
      </c>
      <c r="V68" s="73">
        <f t="shared" si="33"/>
        <v>39.114391143911433</v>
      </c>
      <c r="W68" s="73">
        <f t="shared" si="34"/>
        <v>0</v>
      </c>
      <c r="X68" s="73">
        <f t="shared" si="35"/>
        <v>0</v>
      </c>
      <c r="Y68" s="73">
        <f t="shared" si="36"/>
        <v>4.7970479704797047</v>
      </c>
      <c r="Z68" s="73">
        <f t="shared" si="37"/>
        <v>0</v>
      </c>
      <c r="AA68" s="73">
        <f t="shared" si="38"/>
        <v>0</v>
      </c>
      <c r="AB68" s="73">
        <f t="shared" si="39"/>
        <v>0</v>
      </c>
      <c r="AC68" s="73">
        <f t="shared" si="40"/>
        <v>0</v>
      </c>
      <c r="AD68" s="73">
        <f t="shared" si="41"/>
        <v>28.413284132841326</v>
      </c>
      <c r="AE68" s="88">
        <f t="shared" si="42"/>
        <v>100</v>
      </c>
      <c r="AF68" s="74">
        <f t="shared" si="43"/>
        <v>47.048611111111107</v>
      </c>
    </row>
    <row r="69" spans="1:32" ht="15.75" x14ac:dyDescent="0.25">
      <c r="A69" s="70">
        <v>65</v>
      </c>
      <c r="B69" s="83" t="s">
        <v>145</v>
      </c>
      <c r="C69" s="72">
        <f>'[1]36'!C69</f>
        <v>222</v>
      </c>
      <c r="D69" s="71">
        <f>'[1]36'!D69</f>
        <v>162</v>
      </c>
      <c r="E69" s="71">
        <f>'[1]36'!E69</f>
        <v>73</v>
      </c>
      <c r="F69" s="71">
        <f>'[1]36'!F69</f>
        <v>8</v>
      </c>
      <c r="G69" s="71">
        <f>'[1]36'!G69</f>
        <v>106</v>
      </c>
      <c r="H69" s="71">
        <f>'[1]36'!H69</f>
        <v>79</v>
      </c>
      <c r="I69" s="71">
        <f>'[1]36'!I69</f>
        <v>13</v>
      </c>
      <c r="J69" s="71">
        <f>'[1]36'!J69</f>
        <v>5</v>
      </c>
      <c r="K69" s="71">
        <f>'[1]36'!K69</f>
        <v>0</v>
      </c>
      <c r="L69" s="71">
        <f>'[1]36'!L69</f>
        <v>10</v>
      </c>
      <c r="M69" s="71">
        <f>'[1]36'!M69</f>
        <v>117</v>
      </c>
      <c r="N69" s="102">
        <f>'[1]36'!N69</f>
        <v>14</v>
      </c>
      <c r="O69" s="72">
        <f t="shared" ref="O69:O90" si="44">SUM(C69:N69)</f>
        <v>809</v>
      </c>
      <c r="P69" s="102">
        <f>[1]ORDEN!$HY67</f>
        <v>874</v>
      </c>
      <c r="Q69" s="70">
        <v>65</v>
      </c>
      <c r="R69" s="83" t="s">
        <v>145</v>
      </c>
      <c r="S69" s="89">
        <f t="shared" si="30"/>
        <v>27.441285537700864</v>
      </c>
      <c r="T69" s="73">
        <f t="shared" si="31"/>
        <v>20.024721878862795</v>
      </c>
      <c r="U69" s="73">
        <f t="shared" si="32"/>
        <v>9.0234857849196537</v>
      </c>
      <c r="V69" s="73">
        <f t="shared" si="33"/>
        <v>0.98887515451174279</v>
      </c>
      <c r="W69" s="73">
        <f t="shared" si="34"/>
        <v>13.102595797280594</v>
      </c>
      <c r="X69" s="73">
        <f t="shared" si="35"/>
        <v>9.7651421508034613</v>
      </c>
      <c r="Y69" s="73">
        <f t="shared" si="36"/>
        <v>1.6069221260815822</v>
      </c>
      <c r="Z69" s="73">
        <f t="shared" si="37"/>
        <v>0.61804697156983934</v>
      </c>
      <c r="AA69" s="73">
        <f t="shared" si="38"/>
        <v>0</v>
      </c>
      <c r="AB69" s="73">
        <f t="shared" si="39"/>
        <v>1.2360939431396787</v>
      </c>
      <c r="AC69" s="73">
        <f t="shared" si="40"/>
        <v>14.462299134734241</v>
      </c>
      <c r="AD69" s="73">
        <f t="shared" si="41"/>
        <v>1.73053152039555</v>
      </c>
      <c r="AE69" s="88">
        <f t="shared" si="42"/>
        <v>100</v>
      </c>
      <c r="AF69" s="74">
        <f t="shared" si="43"/>
        <v>92.562929061784899</v>
      </c>
    </row>
    <row r="70" spans="1:32" ht="15.75" x14ac:dyDescent="0.25">
      <c r="A70" s="70">
        <v>66</v>
      </c>
      <c r="B70" s="83" t="s">
        <v>146</v>
      </c>
      <c r="C70" s="72">
        <f>'[1]36'!C70</f>
        <v>66</v>
      </c>
      <c r="D70" s="71">
        <f>'[1]36'!D70</f>
        <v>42</v>
      </c>
      <c r="E70" s="71">
        <f>'[1]36'!E70</f>
        <v>0</v>
      </c>
      <c r="F70" s="71">
        <f>'[1]36'!F70</f>
        <v>0</v>
      </c>
      <c r="G70" s="71">
        <f>'[1]36'!G70</f>
        <v>0</v>
      </c>
      <c r="H70" s="71">
        <f>'[1]36'!H70</f>
        <v>0</v>
      </c>
      <c r="I70" s="71">
        <f>'[1]36'!I70</f>
        <v>30</v>
      </c>
      <c r="J70" s="71">
        <f>'[1]36'!J70</f>
        <v>4</v>
      </c>
      <c r="K70" s="71">
        <f>'[1]36'!K70</f>
        <v>0</v>
      </c>
      <c r="L70" s="71">
        <f>'[1]36'!L70</f>
        <v>5</v>
      </c>
      <c r="M70" s="71">
        <f>'[1]36'!M70</f>
        <v>276</v>
      </c>
      <c r="N70" s="102">
        <f>'[1]36'!N70</f>
        <v>3</v>
      </c>
      <c r="O70" s="72">
        <f t="shared" si="44"/>
        <v>426</v>
      </c>
      <c r="P70" s="102">
        <f>[1]ORDEN!$HY68</f>
        <v>685</v>
      </c>
      <c r="Q70" s="70">
        <v>66</v>
      </c>
      <c r="R70" s="83" t="s">
        <v>146</v>
      </c>
      <c r="S70" s="89">
        <f t="shared" si="30"/>
        <v>15.492957746478872</v>
      </c>
      <c r="T70" s="73">
        <f t="shared" si="31"/>
        <v>9.8591549295774641</v>
      </c>
      <c r="U70" s="73">
        <f t="shared" si="32"/>
        <v>0</v>
      </c>
      <c r="V70" s="73">
        <f t="shared" si="33"/>
        <v>0</v>
      </c>
      <c r="W70" s="73">
        <f t="shared" si="34"/>
        <v>0</v>
      </c>
      <c r="X70" s="73">
        <f t="shared" si="35"/>
        <v>0</v>
      </c>
      <c r="Y70" s="73">
        <f t="shared" si="36"/>
        <v>7.042253521126761</v>
      </c>
      <c r="Z70" s="73">
        <f t="shared" si="37"/>
        <v>0.93896713615023475</v>
      </c>
      <c r="AA70" s="73">
        <f t="shared" si="38"/>
        <v>0</v>
      </c>
      <c r="AB70" s="73">
        <f t="shared" si="39"/>
        <v>1.1737089201877933</v>
      </c>
      <c r="AC70" s="73">
        <f t="shared" si="40"/>
        <v>64.788732394366207</v>
      </c>
      <c r="AD70" s="73">
        <f t="shared" si="41"/>
        <v>0.70422535211267612</v>
      </c>
      <c r="AE70" s="88">
        <f t="shared" si="42"/>
        <v>100</v>
      </c>
      <c r="AF70" s="74">
        <f t="shared" si="43"/>
        <v>62.189781021897808</v>
      </c>
    </row>
    <row r="71" spans="1:32" ht="15.75" x14ac:dyDescent="0.25">
      <c r="A71" s="70">
        <v>67</v>
      </c>
      <c r="B71" s="83" t="s">
        <v>149</v>
      </c>
      <c r="C71" s="72">
        <f>'[1]36'!C71</f>
        <v>74</v>
      </c>
      <c r="D71" s="71">
        <f>'[1]36'!D71</f>
        <v>0</v>
      </c>
      <c r="E71" s="71">
        <f>'[1]36'!E71</f>
        <v>0</v>
      </c>
      <c r="F71" s="71">
        <f>'[1]36'!F71</f>
        <v>0</v>
      </c>
      <c r="G71" s="71">
        <f>'[1]36'!G71</f>
        <v>0</v>
      </c>
      <c r="H71" s="71">
        <f>'[1]36'!H71</f>
        <v>57</v>
      </c>
      <c r="I71" s="71">
        <f>'[1]36'!I71</f>
        <v>13</v>
      </c>
      <c r="J71" s="71">
        <f>'[1]36'!J71</f>
        <v>0</v>
      </c>
      <c r="K71" s="71">
        <f>'[1]36'!K71</f>
        <v>0</v>
      </c>
      <c r="L71" s="71">
        <f>'[1]36'!L71</f>
        <v>0</v>
      </c>
      <c r="M71" s="71">
        <f>'[1]36'!M71</f>
        <v>0</v>
      </c>
      <c r="N71" s="102">
        <f>'[1]36'!N71</f>
        <v>0</v>
      </c>
      <c r="O71" s="72">
        <f t="shared" si="44"/>
        <v>144</v>
      </c>
      <c r="P71" s="102">
        <f>[1]ORDEN!$HY69</f>
        <v>700</v>
      </c>
      <c r="Q71" s="70">
        <v>67</v>
      </c>
      <c r="R71" s="83" t="s">
        <v>149</v>
      </c>
      <c r="S71" s="89">
        <f t="shared" si="30"/>
        <v>51.388888888888886</v>
      </c>
      <c r="T71" s="73">
        <f t="shared" si="31"/>
        <v>0</v>
      </c>
      <c r="U71" s="73">
        <f t="shared" si="32"/>
        <v>0</v>
      </c>
      <c r="V71" s="73">
        <f t="shared" si="33"/>
        <v>0</v>
      </c>
      <c r="W71" s="73">
        <f t="shared" si="34"/>
        <v>0</v>
      </c>
      <c r="X71" s="73">
        <f t="shared" si="35"/>
        <v>39.583333333333329</v>
      </c>
      <c r="Y71" s="73">
        <f t="shared" si="36"/>
        <v>9.0277777777777768</v>
      </c>
      <c r="Z71" s="73">
        <f t="shared" si="37"/>
        <v>0</v>
      </c>
      <c r="AA71" s="73">
        <f t="shared" si="38"/>
        <v>0</v>
      </c>
      <c r="AB71" s="73">
        <f t="shared" si="39"/>
        <v>0</v>
      </c>
      <c r="AC71" s="73">
        <f t="shared" si="40"/>
        <v>0</v>
      </c>
      <c r="AD71" s="73">
        <f t="shared" si="41"/>
        <v>0</v>
      </c>
      <c r="AE71" s="88">
        <f t="shared" si="42"/>
        <v>99.999999999999986</v>
      </c>
      <c r="AF71" s="74">
        <f t="shared" si="43"/>
        <v>20.571428571428569</v>
      </c>
    </row>
    <row r="72" spans="1:32" ht="15.75" x14ac:dyDescent="0.25">
      <c r="A72" s="70">
        <v>68</v>
      </c>
      <c r="B72" s="83" t="s">
        <v>150</v>
      </c>
      <c r="C72" s="72">
        <f>'[1]36'!C72</f>
        <v>89</v>
      </c>
      <c r="D72" s="71">
        <f>'[1]36'!D72</f>
        <v>0</v>
      </c>
      <c r="E72" s="71">
        <f>'[1]36'!E72</f>
        <v>0</v>
      </c>
      <c r="F72" s="71">
        <f>'[1]36'!F72</f>
        <v>0</v>
      </c>
      <c r="G72" s="71">
        <f>'[1]36'!G72</f>
        <v>40</v>
      </c>
      <c r="H72" s="71">
        <f>'[1]36'!H72</f>
        <v>0</v>
      </c>
      <c r="I72" s="71">
        <f>'[1]36'!I72</f>
        <v>0</v>
      </c>
      <c r="J72" s="71">
        <f>'[1]36'!J72</f>
        <v>0</v>
      </c>
      <c r="K72" s="71">
        <f>'[1]36'!K72</f>
        <v>0</v>
      </c>
      <c r="L72" s="71">
        <f>'[1]36'!L72</f>
        <v>0</v>
      </c>
      <c r="M72" s="71">
        <f>'[1]36'!M72</f>
        <v>9</v>
      </c>
      <c r="N72" s="102">
        <f>'[1]36'!N72</f>
        <v>0</v>
      </c>
      <c r="O72" s="72">
        <f t="shared" si="44"/>
        <v>138</v>
      </c>
      <c r="P72" s="102">
        <f>[1]ORDEN!$HY70</f>
        <v>462</v>
      </c>
      <c r="Q72" s="70">
        <v>68</v>
      </c>
      <c r="R72" s="83" t="s">
        <v>150</v>
      </c>
      <c r="S72" s="89">
        <f t="shared" si="30"/>
        <v>64.492753623188406</v>
      </c>
      <c r="T72" s="73">
        <f t="shared" si="31"/>
        <v>0</v>
      </c>
      <c r="U72" s="73">
        <f t="shared" si="32"/>
        <v>0</v>
      </c>
      <c r="V72" s="73">
        <f t="shared" si="33"/>
        <v>0</v>
      </c>
      <c r="W72" s="73">
        <f t="shared" si="34"/>
        <v>28.985507246376812</v>
      </c>
      <c r="X72" s="73">
        <f t="shared" si="35"/>
        <v>0</v>
      </c>
      <c r="Y72" s="73">
        <f t="shared" si="36"/>
        <v>0</v>
      </c>
      <c r="Z72" s="73">
        <f t="shared" si="37"/>
        <v>0</v>
      </c>
      <c r="AA72" s="73">
        <f t="shared" si="38"/>
        <v>0</v>
      </c>
      <c r="AB72" s="73">
        <f t="shared" si="39"/>
        <v>0</v>
      </c>
      <c r="AC72" s="73">
        <f t="shared" si="40"/>
        <v>6.5217391304347823</v>
      </c>
      <c r="AD72" s="73">
        <f t="shared" si="41"/>
        <v>0</v>
      </c>
      <c r="AE72" s="88">
        <f t="shared" si="42"/>
        <v>100</v>
      </c>
      <c r="AF72" s="74">
        <f t="shared" si="43"/>
        <v>29.870129870129869</v>
      </c>
    </row>
    <row r="73" spans="1:32" ht="15.75" x14ac:dyDescent="0.25">
      <c r="A73" s="70">
        <v>69</v>
      </c>
      <c r="B73" s="83" t="s">
        <v>151</v>
      </c>
      <c r="C73" s="72">
        <f>'[1]36'!C73</f>
        <v>103</v>
      </c>
      <c r="D73" s="71">
        <f>'[1]36'!D73</f>
        <v>0</v>
      </c>
      <c r="E73" s="71">
        <f>'[1]36'!E73</f>
        <v>0</v>
      </c>
      <c r="F73" s="71">
        <f>'[1]36'!F73</f>
        <v>89</v>
      </c>
      <c r="G73" s="71">
        <f>'[1]36'!G73</f>
        <v>0</v>
      </c>
      <c r="H73" s="71">
        <f>'[1]36'!H73</f>
        <v>0</v>
      </c>
      <c r="I73" s="71">
        <f>'[1]36'!I73</f>
        <v>1</v>
      </c>
      <c r="J73" s="71">
        <f>'[1]36'!J73</f>
        <v>7</v>
      </c>
      <c r="K73" s="71">
        <f>'[1]36'!K73</f>
        <v>0</v>
      </c>
      <c r="L73" s="71">
        <f>'[1]36'!L73</f>
        <v>0</v>
      </c>
      <c r="M73" s="71">
        <f>'[1]36'!M73</f>
        <v>5</v>
      </c>
      <c r="N73" s="102">
        <f>'[1]36'!N73</f>
        <v>0</v>
      </c>
      <c r="O73" s="72">
        <f t="shared" si="44"/>
        <v>205</v>
      </c>
      <c r="P73" s="102">
        <f>[1]ORDEN!$HY71</f>
        <v>435</v>
      </c>
      <c r="Q73" s="70">
        <v>69</v>
      </c>
      <c r="R73" s="83" t="s">
        <v>151</v>
      </c>
      <c r="S73" s="89">
        <f t="shared" si="30"/>
        <v>50.243902439024389</v>
      </c>
      <c r="T73" s="73">
        <f t="shared" si="31"/>
        <v>0</v>
      </c>
      <c r="U73" s="73">
        <f t="shared" si="32"/>
        <v>0</v>
      </c>
      <c r="V73" s="73">
        <f t="shared" si="33"/>
        <v>43.414634146341463</v>
      </c>
      <c r="W73" s="73">
        <f t="shared" si="34"/>
        <v>0</v>
      </c>
      <c r="X73" s="73">
        <f t="shared" si="35"/>
        <v>0</v>
      </c>
      <c r="Y73" s="73">
        <f t="shared" si="36"/>
        <v>0.48780487804878048</v>
      </c>
      <c r="Z73" s="73">
        <f t="shared" si="37"/>
        <v>3.4146341463414638</v>
      </c>
      <c r="AA73" s="73">
        <f t="shared" si="38"/>
        <v>0</v>
      </c>
      <c r="AB73" s="73">
        <f t="shared" si="39"/>
        <v>0</v>
      </c>
      <c r="AC73" s="73">
        <f t="shared" si="40"/>
        <v>2.4390243902439024</v>
      </c>
      <c r="AD73" s="73">
        <f t="shared" si="41"/>
        <v>0</v>
      </c>
      <c r="AE73" s="88">
        <f t="shared" si="42"/>
        <v>100</v>
      </c>
      <c r="AF73" s="74">
        <f t="shared" si="43"/>
        <v>47.126436781609193</v>
      </c>
    </row>
    <row r="74" spans="1:32" ht="15.75" x14ac:dyDescent="0.25">
      <c r="A74" s="70">
        <v>70</v>
      </c>
      <c r="B74" s="83" t="s">
        <v>152</v>
      </c>
      <c r="C74" s="72">
        <f>'[1]36'!C74</f>
        <v>156</v>
      </c>
      <c r="D74" s="71">
        <f>'[1]36'!D74</f>
        <v>0</v>
      </c>
      <c r="E74" s="71">
        <f>'[1]36'!E74</f>
        <v>15</v>
      </c>
      <c r="F74" s="71">
        <f>'[1]36'!F74</f>
        <v>0</v>
      </c>
      <c r="G74" s="71">
        <f>'[1]36'!G74</f>
        <v>0</v>
      </c>
      <c r="H74" s="71">
        <f>'[1]36'!H74</f>
        <v>0</v>
      </c>
      <c r="I74" s="71">
        <f>'[1]36'!I74</f>
        <v>0</v>
      </c>
      <c r="J74" s="71">
        <f>'[1]36'!J74</f>
        <v>0</v>
      </c>
      <c r="K74" s="71">
        <f>'[1]36'!K74</f>
        <v>0</v>
      </c>
      <c r="L74" s="71">
        <f>'[1]36'!L74</f>
        <v>0</v>
      </c>
      <c r="M74" s="71">
        <f>'[1]36'!M74</f>
        <v>0</v>
      </c>
      <c r="N74" s="102">
        <f>'[1]36'!N74</f>
        <v>0</v>
      </c>
      <c r="O74" s="72">
        <f t="shared" si="44"/>
        <v>171</v>
      </c>
      <c r="P74" s="102">
        <f>[1]ORDEN!$HY72</f>
        <v>297</v>
      </c>
      <c r="Q74" s="70">
        <v>70</v>
      </c>
      <c r="R74" s="83" t="s">
        <v>152</v>
      </c>
      <c r="S74" s="89">
        <f t="shared" si="30"/>
        <v>91.228070175438589</v>
      </c>
      <c r="T74" s="73">
        <f t="shared" si="31"/>
        <v>0</v>
      </c>
      <c r="U74" s="73">
        <f t="shared" si="32"/>
        <v>8.7719298245614024</v>
      </c>
      <c r="V74" s="73">
        <f t="shared" si="33"/>
        <v>0</v>
      </c>
      <c r="W74" s="73">
        <f t="shared" si="34"/>
        <v>0</v>
      </c>
      <c r="X74" s="73">
        <f t="shared" si="35"/>
        <v>0</v>
      </c>
      <c r="Y74" s="73">
        <f t="shared" si="36"/>
        <v>0</v>
      </c>
      <c r="Z74" s="73">
        <f t="shared" si="37"/>
        <v>0</v>
      </c>
      <c r="AA74" s="73">
        <f t="shared" si="38"/>
        <v>0</v>
      </c>
      <c r="AB74" s="73">
        <f t="shared" si="39"/>
        <v>0</v>
      </c>
      <c r="AC74" s="73">
        <f t="shared" si="40"/>
        <v>0</v>
      </c>
      <c r="AD74" s="73">
        <f t="shared" si="41"/>
        <v>0</v>
      </c>
      <c r="AE74" s="88">
        <f t="shared" si="42"/>
        <v>99.999999999999986</v>
      </c>
      <c r="AF74" s="74">
        <f t="shared" si="43"/>
        <v>57.575757575757578</v>
      </c>
    </row>
    <row r="75" spans="1:32" ht="15.75" x14ac:dyDescent="0.25">
      <c r="A75" s="70">
        <v>71</v>
      </c>
      <c r="B75" s="83" t="s">
        <v>153</v>
      </c>
      <c r="C75" s="72">
        <f>'[1]36'!C75</f>
        <v>94</v>
      </c>
      <c r="D75" s="71">
        <f>'[1]36'!D75</f>
        <v>0</v>
      </c>
      <c r="E75" s="71">
        <f>'[1]36'!E75</f>
        <v>0</v>
      </c>
      <c r="F75" s="71">
        <f>'[1]36'!F75</f>
        <v>0</v>
      </c>
      <c r="G75" s="71">
        <f>'[1]36'!G75</f>
        <v>0</v>
      </c>
      <c r="H75" s="71">
        <f>'[1]36'!H75</f>
        <v>129</v>
      </c>
      <c r="I75" s="71">
        <f>'[1]36'!I75</f>
        <v>0</v>
      </c>
      <c r="J75" s="71">
        <f>'[1]36'!J75</f>
        <v>0</v>
      </c>
      <c r="K75" s="71">
        <f>'[1]36'!K75</f>
        <v>0</v>
      </c>
      <c r="L75" s="71">
        <f>'[1]36'!L75</f>
        <v>0</v>
      </c>
      <c r="M75" s="71">
        <f>'[1]36'!M75</f>
        <v>0</v>
      </c>
      <c r="N75" s="102">
        <f>'[1]36'!N75</f>
        <v>211</v>
      </c>
      <c r="O75" s="72">
        <f t="shared" si="44"/>
        <v>434</v>
      </c>
      <c r="P75" s="102">
        <f>[1]ORDEN!$HY73</f>
        <v>829</v>
      </c>
      <c r="Q75" s="70">
        <v>71</v>
      </c>
      <c r="R75" s="83" t="s">
        <v>153</v>
      </c>
      <c r="S75" s="89">
        <f t="shared" si="30"/>
        <v>21.658986175115206</v>
      </c>
      <c r="T75" s="73">
        <f t="shared" si="31"/>
        <v>0</v>
      </c>
      <c r="U75" s="73">
        <f t="shared" si="32"/>
        <v>0</v>
      </c>
      <c r="V75" s="73">
        <f t="shared" si="33"/>
        <v>0</v>
      </c>
      <c r="W75" s="73">
        <f t="shared" si="34"/>
        <v>0</v>
      </c>
      <c r="X75" s="73">
        <f t="shared" si="35"/>
        <v>29.723502304147466</v>
      </c>
      <c r="Y75" s="73">
        <f t="shared" si="36"/>
        <v>0</v>
      </c>
      <c r="Z75" s="73">
        <f t="shared" si="37"/>
        <v>0</v>
      </c>
      <c r="AA75" s="73">
        <f t="shared" si="38"/>
        <v>0</v>
      </c>
      <c r="AB75" s="73">
        <f t="shared" si="39"/>
        <v>0</v>
      </c>
      <c r="AC75" s="73">
        <f t="shared" si="40"/>
        <v>0</v>
      </c>
      <c r="AD75" s="73">
        <f t="shared" si="41"/>
        <v>48.617511520737331</v>
      </c>
      <c r="AE75" s="88">
        <f t="shared" si="42"/>
        <v>100</v>
      </c>
      <c r="AF75" s="74">
        <f t="shared" si="43"/>
        <v>52.352231604342577</v>
      </c>
    </row>
    <row r="76" spans="1:32" ht="15.75" x14ac:dyDescent="0.25">
      <c r="A76" s="70">
        <v>72</v>
      </c>
      <c r="B76" s="83" t="s">
        <v>154</v>
      </c>
      <c r="C76" s="72">
        <f>'[1]36'!C76</f>
        <v>26</v>
      </c>
      <c r="D76" s="71">
        <f>'[1]36'!D76</f>
        <v>0</v>
      </c>
      <c r="E76" s="71">
        <f>'[1]36'!E76</f>
        <v>0</v>
      </c>
      <c r="F76" s="71">
        <f>'[1]36'!F76</f>
        <v>0</v>
      </c>
      <c r="G76" s="71">
        <f>'[1]36'!G76</f>
        <v>0</v>
      </c>
      <c r="H76" s="71">
        <f>'[1]36'!H76</f>
        <v>24</v>
      </c>
      <c r="I76" s="71">
        <f>'[1]36'!I76</f>
        <v>68</v>
      </c>
      <c r="J76" s="71">
        <f>'[1]36'!J76</f>
        <v>0</v>
      </c>
      <c r="K76" s="71">
        <f>'[1]36'!K76</f>
        <v>0</v>
      </c>
      <c r="L76" s="71">
        <f>'[1]36'!L76</f>
        <v>0</v>
      </c>
      <c r="M76" s="71">
        <f>'[1]36'!M76</f>
        <v>0</v>
      </c>
      <c r="N76" s="102">
        <f>'[1]36'!N76</f>
        <v>0</v>
      </c>
      <c r="O76" s="72">
        <f t="shared" si="44"/>
        <v>118</v>
      </c>
      <c r="P76" s="102">
        <f>[1]ORDEN!$HY74</f>
        <v>81</v>
      </c>
      <c r="Q76" s="70">
        <v>72</v>
      </c>
      <c r="R76" s="83" t="s">
        <v>154</v>
      </c>
      <c r="S76" s="89">
        <f t="shared" si="30"/>
        <v>22.033898305084744</v>
      </c>
      <c r="T76" s="73">
        <f t="shared" si="31"/>
        <v>0</v>
      </c>
      <c r="U76" s="73">
        <f t="shared" si="32"/>
        <v>0</v>
      </c>
      <c r="V76" s="73">
        <f t="shared" si="33"/>
        <v>0</v>
      </c>
      <c r="W76" s="73">
        <f t="shared" si="34"/>
        <v>0</v>
      </c>
      <c r="X76" s="73">
        <f t="shared" si="35"/>
        <v>20.33898305084746</v>
      </c>
      <c r="Y76" s="73">
        <f t="shared" si="36"/>
        <v>57.627118644067799</v>
      </c>
      <c r="Z76" s="73">
        <f t="shared" si="37"/>
        <v>0</v>
      </c>
      <c r="AA76" s="73">
        <f t="shared" si="38"/>
        <v>0</v>
      </c>
      <c r="AB76" s="73">
        <f t="shared" si="39"/>
        <v>0</v>
      </c>
      <c r="AC76" s="73">
        <f t="shared" si="40"/>
        <v>0</v>
      </c>
      <c r="AD76" s="73">
        <f t="shared" si="41"/>
        <v>0</v>
      </c>
      <c r="AE76" s="88">
        <f t="shared" si="42"/>
        <v>100</v>
      </c>
      <c r="AF76" s="74">
        <f t="shared" si="43"/>
        <v>145.67901234567901</v>
      </c>
    </row>
    <row r="77" spans="1:32" ht="15.75" x14ac:dyDescent="0.25">
      <c r="A77" s="70">
        <v>73</v>
      </c>
      <c r="B77" s="83" t="s">
        <v>155</v>
      </c>
      <c r="C77" s="72">
        <f>'[1]36'!C77</f>
        <v>426</v>
      </c>
      <c r="D77" s="71">
        <f>'[1]36'!D77</f>
        <v>0</v>
      </c>
      <c r="E77" s="71">
        <f>'[1]36'!E77</f>
        <v>0</v>
      </c>
      <c r="F77" s="71">
        <f>'[1]36'!F77</f>
        <v>528</v>
      </c>
      <c r="G77" s="71">
        <f>'[1]36'!G77</f>
        <v>0</v>
      </c>
      <c r="H77" s="71">
        <f>'[1]36'!H77</f>
        <v>0</v>
      </c>
      <c r="I77" s="71">
        <f>'[1]36'!I77</f>
        <v>23</v>
      </c>
      <c r="J77" s="71">
        <f>'[1]36'!J77</f>
        <v>0</v>
      </c>
      <c r="K77" s="71">
        <f>'[1]36'!K77</f>
        <v>0</v>
      </c>
      <c r="L77" s="71">
        <f>'[1]36'!L77</f>
        <v>0</v>
      </c>
      <c r="M77" s="71">
        <f>'[1]36'!M77</f>
        <v>0</v>
      </c>
      <c r="N77" s="102">
        <f>'[1]36'!N77</f>
        <v>9</v>
      </c>
      <c r="O77" s="72">
        <f t="shared" si="44"/>
        <v>986</v>
      </c>
      <c r="P77" s="102">
        <f>[1]ORDEN!$HY75</f>
        <v>712</v>
      </c>
      <c r="Q77" s="70">
        <v>73</v>
      </c>
      <c r="R77" s="83" t="s">
        <v>155</v>
      </c>
      <c r="S77" s="89">
        <f t="shared" si="30"/>
        <v>43.204868154158213</v>
      </c>
      <c r="T77" s="73">
        <f t="shared" si="31"/>
        <v>0</v>
      </c>
      <c r="U77" s="73">
        <f t="shared" si="32"/>
        <v>0</v>
      </c>
      <c r="V77" s="73">
        <f t="shared" si="33"/>
        <v>53.549695740365109</v>
      </c>
      <c r="W77" s="73">
        <f t="shared" si="34"/>
        <v>0</v>
      </c>
      <c r="X77" s="73">
        <f t="shared" si="35"/>
        <v>0</v>
      </c>
      <c r="Y77" s="73">
        <f t="shared" si="36"/>
        <v>2.3326572008113589</v>
      </c>
      <c r="Z77" s="73">
        <f t="shared" si="37"/>
        <v>0</v>
      </c>
      <c r="AA77" s="73">
        <f t="shared" si="38"/>
        <v>0</v>
      </c>
      <c r="AB77" s="73">
        <f t="shared" si="39"/>
        <v>0</v>
      </c>
      <c r="AC77" s="73">
        <f t="shared" si="40"/>
        <v>0</v>
      </c>
      <c r="AD77" s="73">
        <f t="shared" si="41"/>
        <v>0.91277890466531442</v>
      </c>
      <c r="AE77" s="88">
        <f t="shared" si="42"/>
        <v>100</v>
      </c>
      <c r="AF77" s="74">
        <f t="shared" si="43"/>
        <v>138.48314606741573</v>
      </c>
    </row>
    <row r="78" spans="1:32" ht="15.75" x14ac:dyDescent="0.25">
      <c r="A78" s="70">
        <v>74</v>
      </c>
      <c r="B78" s="83" t="s">
        <v>211</v>
      </c>
      <c r="C78" s="72">
        <f>'[1]36'!C78</f>
        <v>220</v>
      </c>
      <c r="D78" s="71">
        <f>'[1]36'!D78</f>
        <v>9</v>
      </c>
      <c r="E78" s="71">
        <f>'[1]36'!E78</f>
        <v>31</v>
      </c>
      <c r="F78" s="71">
        <f>'[1]36'!F78</f>
        <v>0</v>
      </c>
      <c r="G78" s="71">
        <f>'[1]36'!G78</f>
        <v>0</v>
      </c>
      <c r="H78" s="71">
        <f>'[1]36'!H78</f>
        <v>0</v>
      </c>
      <c r="I78" s="71">
        <f>'[1]36'!I78</f>
        <v>9</v>
      </c>
      <c r="J78" s="71">
        <f>'[1]36'!J78</f>
        <v>0</v>
      </c>
      <c r="K78" s="71">
        <f>'[1]36'!K78</f>
        <v>0</v>
      </c>
      <c r="L78" s="71">
        <f>'[1]36'!L78</f>
        <v>0</v>
      </c>
      <c r="M78" s="71">
        <f>'[1]36'!M78</f>
        <v>0</v>
      </c>
      <c r="N78" s="102">
        <f>'[1]36'!N78</f>
        <v>103</v>
      </c>
      <c r="O78" s="72">
        <f t="shared" si="44"/>
        <v>372</v>
      </c>
      <c r="P78" s="102">
        <f>[1]ORDEN!$HY76</f>
        <v>371</v>
      </c>
      <c r="Q78" s="70">
        <v>74</v>
      </c>
      <c r="R78" s="83" t="s">
        <v>211</v>
      </c>
      <c r="S78" s="89">
        <f t="shared" si="30"/>
        <v>59.13978494623656</v>
      </c>
      <c r="T78" s="73">
        <f t="shared" si="31"/>
        <v>2.4193548387096775</v>
      </c>
      <c r="U78" s="73">
        <f t="shared" si="32"/>
        <v>8.3333333333333321</v>
      </c>
      <c r="V78" s="73">
        <f t="shared" si="33"/>
        <v>0</v>
      </c>
      <c r="W78" s="73">
        <f t="shared" si="34"/>
        <v>0</v>
      </c>
      <c r="X78" s="73">
        <f t="shared" si="35"/>
        <v>0</v>
      </c>
      <c r="Y78" s="73">
        <f t="shared" si="36"/>
        <v>2.4193548387096775</v>
      </c>
      <c r="Z78" s="73">
        <f t="shared" si="37"/>
        <v>0</v>
      </c>
      <c r="AA78" s="73">
        <f t="shared" si="38"/>
        <v>0</v>
      </c>
      <c r="AB78" s="73">
        <f t="shared" si="39"/>
        <v>0</v>
      </c>
      <c r="AC78" s="73">
        <f t="shared" si="40"/>
        <v>0</v>
      </c>
      <c r="AD78" s="73">
        <f t="shared" si="41"/>
        <v>27.688172043010752</v>
      </c>
      <c r="AE78" s="88">
        <f t="shared" si="42"/>
        <v>100</v>
      </c>
      <c r="AF78" s="74">
        <f t="shared" si="43"/>
        <v>100.26954177897574</v>
      </c>
    </row>
    <row r="79" spans="1:32" ht="15.75" x14ac:dyDescent="0.25">
      <c r="A79" s="70">
        <v>75</v>
      </c>
      <c r="B79" s="83" t="s">
        <v>212</v>
      </c>
      <c r="C79" s="72">
        <f>'[1]36'!C79</f>
        <v>98</v>
      </c>
      <c r="D79" s="71">
        <f>'[1]36'!D79</f>
        <v>0</v>
      </c>
      <c r="E79" s="71">
        <f>'[1]36'!E79</f>
        <v>0</v>
      </c>
      <c r="F79" s="71">
        <f>'[1]36'!F79</f>
        <v>0</v>
      </c>
      <c r="G79" s="71">
        <f>'[1]36'!G79</f>
        <v>0</v>
      </c>
      <c r="H79" s="71">
        <f>'[1]36'!H79</f>
        <v>0</v>
      </c>
      <c r="I79" s="71">
        <f>'[1]36'!I79</f>
        <v>0</v>
      </c>
      <c r="J79" s="71">
        <f>'[1]36'!J79</f>
        <v>0</v>
      </c>
      <c r="K79" s="71">
        <f>'[1]36'!K79</f>
        <v>0</v>
      </c>
      <c r="L79" s="71">
        <f>'[1]36'!L79</f>
        <v>0</v>
      </c>
      <c r="M79" s="71">
        <f>'[1]36'!M79</f>
        <v>41</v>
      </c>
      <c r="N79" s="102">
        <f>'[1]36'!N79</f>
        <v>5</v>
      </c>
      <c r="O79" s="72">
        <f t="shared" si="44"/>
        <v>144</v>
      </c>
      <c r="P79" s="102">
        <f>[1]ORDEN!$HY77</f>
        <v>140</v>
      </c>
      <c r="Q79" s="70">
        <v>75</v>
      </c>
      <c r="R79" s="83" t="s">
        <v>212</v>
      </c>
      <c r="S79" s="89">
        <f t="shared" si="30"/>
        <v>68.055555555555557</v>
      </c>
      <c r="T79" s="73">
        <f t="shared" si="31"/>
        <v>0</v>
      </c>
      <c r="U79" s="73">
        <f t="shared" si="32"/>
        <v>0</v>
      </c>
      <c r="V79" s="73">
        <f t="shared" si="33"/>
        <v>0</v>
      </c>
      <c r="W79" s="73">
        <f t="shared" si="34"/>
        <v>0</v>
      </c>
      <c r="X79" s="73">
        <f t="shared" si="35"/>
        <v>0</v>
      </c>
      <c r="Y79" s="73">
        <f t="shared" si="36"/>
        <v>0</v>
      </c>
      <c r="Z79" s="73">
        <f t="shared" si="37"/>
        <v>0</v>
      </c>
      <c r="AA79" s="73">
        <f t="shared" si="38"/>
        <v>0</v>
      </c>
      <c r="AB79" s="73">
        <f t="shared" si="39"/>
        <v>0</v>
      </c>
      <c r="AC79" s="73">
        <f t="shared" si="40"/>
        <v>28.472222222222221</v>
      </c>
      <c r="AD79" s="73">
        <f t="shared" si="41"/>
        <v>3.4722222222222223</v>
      </c>
      <c r="AE79" s="88">
        <f t="shared" si="42"/>
        <v>100</v>
      </c>
      <c r="AF79" s="74">
        <f t="shared" si="43"/>
        <v>102.85714285714285</v>
      </c>
    </row>
    <row r="80" spans="1:32" ht="15.75" x14ac:dyDescent="0.25">
      <c r="A80" s="70">
        <v>76</v>
      </c>
      <c r="B80" s="83" t="s">
        <v>213</v>
      </c>
      <c r="C80" s="72">
        <f>'[1]36'!C80</f>
        <v>87</v>
      </c>
      <c r="D80" s="71">
        <f>'[1]36'!D80</f>
        <v>0</v>
      </c>
      <c r="E80" s="71">
        <f>'[1]36'!E80</f>
        <v>0</v>
      </c>
      <c r="F80" s="71">
        <f>'[1]36'!F80</f>
        <v>0</v>
      </c>
      <c r="G80" s="71">
        <f>'[1]36'!G80</f>
        <v>0</v>
      </c>
      <c r="H80" s="71">
        <f>'[1]36'!H80</f>
        <v>32</v>
      </c>
      <c r="I80" s="71">
        <f>'[1]36'!I80</f>
        <v>0</v>
      </c>
      <c r="J80" s="71">
        <f>'[1]36'!J80</f>
        <v>0</v>
      </c>
      <c r="K80" s="71">
        <f>'[1]36'!K80</f>
        <v>0</v>
      </c>
      <c r="L80" s="71">
        <f>'[1]36'!L80</f>
        <v>0</v>
      </c>
      <c r="M80" s="71">
        <f>'[1]36'!M80</f>
        <v>0</v>
      </c>
      <c r="N80" s="102">
        <f>'[1]36'!N80</f>
        <v>68</v>
      </c>
      <c r="O80" s="72">
        <f t="shared" si="44"/>
        <v>187</v>
      </c>
      <c r="P80" s="102">
        <f>[1]ORDEN!$HY78</f>
        <v>197</v>
      </c>
      <c r="Q80" s="70">
        <v>76</v>
      </c>
      <c r="R80" s="83" t="s">
        <v>213</v>
      </c>
      <c r="S80" s="89">
        <f t="shared" si="30"/>
        <v>46.524064171122994</v>
      </c>
      <c r="T80" s="73">
        <f t="shared" si="31"/>
        <v>0</v>
      </c>
      <c r="U80" s="73">
        <f t="shared" si="32"/>
        <v>0</v>
      </c>
      <c r="V80" s="73">
        <f t="shared" si="33"/>
        <v>0</v>
      </c>
      <c r="W80" s="73">
        <f t="shared" si="34"/>
        <v>0</v>
      </c>
      <c r="X80" s="73">
        <f t="shared" si="35"/>
        <v>17.112299465240639</v>
      </c>
      <c r="Y80" s="73">
        <f t="shared" si="36"/>
        <v>0</v>
      </c>
      <c r="Z80" s="73">
        <f t="shared" si="37"/>
        <v>0</v>
      </c>
      <c r="AA80" s="73">
        <f t="shared" si="38"/>
        <v>0</v>
      </c>
      <c r="AB80" s="73">
        <f t="shared" si="39"/>
        <v>0</v>
      </c>
      <c r="AC80" s="73">
        <f t="shared" si="40"/>
        <v>0</v>
      </c>
      <c r="AD80" s="73">
        <f t="shared" si="41"/>
        <v>36.363636363636367</v>
      </c>
      <c r="AE80" s="88">
        <f t="shared" si="42"/>
        <v>100</v>
      </c>
      <c r="AF80" s="74">
        <f t="shared" si="43"/>
        <v>94.923857868020306</v>
      </c>
    </row>
    <row r="81" spans="1:32" ht="15.75" x14ac:dyDescent="0.25">
      <c r="A81" s="70">
        <v>77</v>
      </c>
      <c r="B81" s="83" t="s">
        <v>214</v>
      </c>
      <c r="C81" s="72">
        <f>'[1]36'!C81</f>
        <v>15</v>
      </c>
      <c r="D81" s="71">
        <f>'[1]36'!D81</f>
        <v>26</v>
      </c>
      <c r="E81" s="71">
        <f>'[1]36'!E81</f>
        <v>0</v>
      </c>
      <c r="F81" s="71">
        <f>'[1]36'!F81</f>
        <v>0</v>
      </c>
      <c r="G81" s="71">
        <f>'[1]36'!G81</f>
        <v>0</v>
      </c>
      <c r="H81" s="71">
        <f>'[1]36'!H81</f>
        <v>0</v>
      </c>
      <c r="I81" s="71">
        <f>'[1]36'!I81</f>
        <v>0</v>
      </c>
      <c r="J81" s="71">
        <f>'[1]36'!J81</f>
        <v>0</v>
      </c>
      <c r="K81" s="71">
        <f>'[1]36'!K81</f>
        <v>0</v>
      </c>
      <c r="L81" s="71">
        <f>'[1]36'!L81</f>
        <v>0</v>
      </c>
      <c r="M81" s="71">
        <f>'[1]36'!M81</f>
        <v>0</v>
      </c>
      <c r="N81" s="102">
        <f>'[1]36'!N81</f>
        <v>5</v>
      </c>
      <c r="O81" s="72">
        <f t="shared" si="44"/>
        <v>46</v>
      </c>
      <c r="P81" s="102">
        <f>[1]ORDEN!$HY79</f>
        <v>232</v>
      </c>
      <c r="Q81" s="70">
        <v>77</v>
      </c>
      <c r="R81" s="83" t="s">
        <v>214</v>
      </c>
      <c r="S81" s="89">
        <f t="shared" si="30"/>
        <v>32.608695652173914</v>
      </c>
      <c r="T81" s="73">
        <f t="shared" si="31"/>
        <v>56.521739130434781</v>
      </c>
      <c r="U81" s="73">
        <f t="shared" si="32"/>
        <v>0</v>
      </c>
      <c r="V81" s="73">
        <f t="shared" si="33"/>
        <v>0</v>
      </c>
      <c r="W81" s="73">
        <f t="shared" si="34"/>
        <v>0</v>
      </c>
      <c r="X81" s="73">
        <f t="shared" si="35"/>
        <v>0</v>
      </c>
      <c r="Y81" s="73">
        <f t="shared" si="36"/>
        <v>0</v>
      </c>
      <c r="Z81" s="73">
        <f t="shared" si="37"/>
        <v>0</v>
      </c>
      <c r="AA81" s="73">
        <f t="shared" si="38"/>
        <v>0</v>
      </c>
      <c r="AB81" s="73">
        <f t="shared" si="39"/>
        <v>0</v>
      </c>
      <c r="AC81" s="73">
        <f t="shared" si="40"/>
        <v>0</v>
      </c>
      <c r="AD81" s="73">
        <f t="shared" si="41"/>
        <v>10.869565217391305</v>
      </c>
      <c r="AE81" s="88">
        <f t="shared" si="42"/>
        <v>100</v>
      </c>
      <c r="AF81" s="74">
        <f t="shared" si="43"/>
        <v>19.827586206896552</v>
      </c>
    </row>
    <row r="82" spans="1:32" ht="15.75" x14ac:dyDescent="0.25">
      <c r="A82" s="70">
        <v>78</v>
      </c>
      <c r="B82" s="83" t="s">
        <v>215</v>
      </c>
      <c r="C82" s="72">
        <f>'[1]36'!C82</f>
        <v>0</v>
      </c>
      <c r="D82" s="71">
        <f>'[1]36'!D82</f>
        <v>0</v>
      </c>
      <c r="E82" s="71">
        <f>'[1]36'!E82</f>
        <v>0</v>
      </c>
      <c r="F82" s="71">
        <f>'[1]36'!F82</f>
        <v>0</v>
      </c>
      <c r="G82" s="71">
        <f>'[1]36'!G82</f>
        <v>0</v>
      </c>
      <c r="H82" s="71">
        <f>'[1]36'!H82</f>
        <v>164</v>
      </c>
      <c r="I82" s="71">
        <f>'[1]36'!I82</f>
        <v>164</v>
      </c>
      <c r="J82" s="71">
        <f>'[1]36'!J82</f>
        <v>0</v>
      </c>
      <c r="K82" s="71">
        <f>'[1]36'!K82</f>
        <v>0</v>
      </c>
      <c r="L82" s="71">
        <f>'[1]36'!L82</f>
        <v>0</v>
      </c>
      <c r="M82" s="71">
        <f>'[1]36'!M82</f>
        <v>164</v>
      </c>
      <c r="N82" s="102">
        <f>'[1]36'!N82</f>
        <v>0</v>
      </c>
      <c r="O82" s="72">
        <f t="shared" si="44"/>
        <v>492</v>
      </c>
      <c r="P82" s="102">
        <f>[1]ORDEN!$HY80</f>
        <v>164</v>
      </c>
      <c r="Q82" s="70">
        <v>78</v>
      </c>
      <c r="R82" s="83" t="s">
        <v>215</v>
      </c>
      <c r="S82" s="89">
        <f t="shared" si="30"/>
        <v>0</v>
      </c>
      <c r="T82" s="73">
        <f t="shared" si="31"/>
        <v>0</v>
      </c>
      <c r="U82" s="73">
        <f t="shared" si="32"/>
        <v>0</v>
      </c>
      <c r="V82" s="73">
        <f t="shared" si="33"/>
        <v>0</v>
      </c>
      <c r="W82" s="73">
        <f t="shared" si="34"/>
        <v>0</v>
      </c>
      <c r="X82" s="73">
        <f t="shared" si="35"/>
        <v>33.333333333333329</v>
      </c>
      <c r="Y82" s="73">
        <f t="shared" si="36"/>
        <v>33.333333333333329</v>
      </c>
      <c r="Z82" s="73">
        <f t="shared" si="37"/>
        <v>0</v>
      </c>
      <c r="AA82" s="73">
        <f t="shared" si="38"/>
        <v>0</v>
      </c>
      <c r="AB82" s="73">
        <f t="shared" si="39"/>
        <v>0</v>
      </c>
      <c r="AC82" s="73">
        <f t="shared" si="40"/>
        <v>33.333333333333329</v>
      </c>
      <c r="AD82" s="73">
        <f t="shared" si="41"/>
        <v>0</v>
      </c>
      <c r="AE82" s="88">
        <f t="shared" si="42"/>
        <v>99.999999999999986</v>
      </c>
      <c r="AF82" s="74">
        <f t="shared" si="43"/>
        <v>300</v>
      </c>
    </row>
    <row r="83" spans="1:32" ht="15.75" x14ac:dyDescent="0.25">
      <c r="A83" s="70">
        <v>79</v>
      </c>
      <c r="B83" s="83" t="s">
        <v>314</v>
      </c>
      <c r="C83" s="72">
        <f>'[1]36'!C83</f>
        <v>23</v>
      </c>
      <c r="D83" s="71">
        <f>'[1]36'!D83</f>
        <v>0</v>
      </c>
      <c r="E83" s="71">
        <f>'[1]36'!E83</f>
        <v>0</v>
      </c>
      <c r="F83" s="71">
        <f>'[1]36'!F83</f>
        <v>0</v>
      </c>
      <c r="G83" s="71">
        <f>'[1]36'!G83</f>
        <v>13</v>
      </c>
      <c r="H83" s="71">
        <f>'[1]36'!H83</f>
        <v>0</v>
      </c>
      <c r="I83" s="71">
        <f>'[1]36'!I83</f>
        <v>18</v>
      </c>
      <c r="J83" s="71">
        <f>'[1]36'!J83</f>
        <v>0</v>
      </c>
      <c r="K83" s="71">
        <f>'[1]36'!K83</f>
        <v>14</v>
      </c>
      <c r="L83" s="71">
        <f>'[1]36'!L83</f>
        <v>0</v>
      </c>
      <c r="M83" s="71">
        <f>'[1]36'!M83</f>
        <v>291</v>
      </c>
      <c r="N83" s="102">
        <f>'[1]36'!N83</f>
        <v>40</v>
      </c>
      <c r="O83" s="72">
        <f t="shared" si="44"/>
        <v>399</v>
      </c>
      <c r="P83" s="102">
        <f>[1]ORDEN!$HY81</f>
        <v>565</v>
      </c>
      <c r="Q83" s="70">
        <v>79</v>
      </c>
      <c r="R83" s="83" t="s">
        <v>314</v>
      </c>
      <c r="S83" s="89">
        <f t="shared" si="30"/>
        <v>5.7644110275689222</v>
      </c>
      <c r="T83" s="73">
        <f t="shared" si="31"/>
        <v>0</v>
      </c>
      <c r="U83" s="73">
        <f t="shared" si="32"/>
        <v>0</v>
      </c>
      <c r="V83" s="73">
        <f t="shared" si="33"/>
        <v>0</v>
      </c>
      <c r="W83" s="73">
        <f t="shared" si="34"/>
        <v>3.2581453634085209</v>
      </c>
      <c r="X83" s="73">
        <f t="shared" si="35"/>
        <v>0</v>
      </c>
      <c r="Y83" s="73">
        <f t="shared" si="36"/>
        <v>4.5112781954887211</v>
      </c>
      <c r="Z83" s="73">
        <f t="shared" si="37"/>
        <v>0</v>
      </c>
      <c r="AA83" s="73">
        <f t="shared" si="38"/>
        <v>3.5087719298245612</v>
      </c>
      <c r="AB83" s="73">
        <f t="shared" si="39"/>
        <v>0</v>
      </c>
      <c r="AC83" s="73">
        <f t="shared" si="40"/>
        <v>72.932330827067673</v>
      </c>
      <c r="AD83" s="73">
        <f t="shared" si="41"/>
        <v>10.025062656641603</v>
      </c>
      <c r="AE83" s="88">
        <f t="shared" si="42"/>
        <v>100</v>
      </c>
      <c r="AF83" s="74">
        <f t="shared" si="43"/>
        <v>70.619469026548671</v>
      </c>
    </row>
    <row r="84" spans="1:32" ht="15.75" x14ac:dyDescent="0.25">
      <c r="A84" s="70">
        <v>80</v>
      </c>
      <c r="B84" s="83" t="s">
        <v>254</v>
      </c>
      <c r="C84" s="72">
        <f>'[1]36'!C84</f>
        <v>20</v>
      </c>
      <c r="D84" s="71">
        <f>'[1]36'!D84</f>
        <v>0</v>
      </c>
      <c r="E84" s="71">
        <f>'[1]36'!E84</f>
        <v>0</v>
      </c>
      <c r="F84" s="71">
        <f>'[1]36'!F84</f>
        <v>19</v>
      </c>
      <c r="G84" s="71">
        <f>'[1]36'!G84</f>
        <v>0</v>
      </c>
      <c r="H84" s="71">
        <f>'[1]36'!H84</f>
        <v>0</v>
      </c>
      <c r="I84" s="71">
        <f>'[1]36'!I84</f>
        <v>0</v>
      </c>
      <c r="J84" s="71">
        <f>'[1]36'!J84</f>
        <v>0</v>
      </c>
      <c r="K84" s="71">
        <f>'[1]36'!K84</f>
        <v>0</v>
      </c>
      <c r="L84" s="71">
        <f>'[1]36'!L84</f>
        <v>0</v>
      </c>
      <c r="M84" s="71">
        <f>'[1]36'!M84</f>
        <v>0</v>
      </c>
      <c r="N84" s="102">
        <f>'[1]36'!N84</f>
        <v>0</v>
      </c>
      <c r="O84" s="72">
        <f t="shared" si="44"/>
        <v>39</v>
      </c>
      <c r="P84" s="102">
        <f>[1]ORDEN!$HY82</f>
        <v>73</v>
      </c>
      <c r="Q84" s="70">
        <v>80</v>
      </c>
      <c r="R84" s="83" t="s">
        <v>254</v>
      </c>
      <c r="S84" s="89">
        <f t="shared" si="30"/>
        <v>51.282051282051277</v>
      </c>
      <c r="T84" s="73">
        <f t="shared" si="31"/>
        <v>0</v>
      </c>
      <c r="U84" s="73">
        <f t="shared" si="32"/>
        <v>0</v>
      </c>
      <c r="V84" s="73">
        <f t="shared" si="33"/>
        <v>48.717948717948715</v>
      </c>
      <c r="W84" s="73">
        <f t="shared" si="34"/>
        <v>0</v>
      </c>
      <c r="X84" s="73">
        <f t="shared" si="35"/>
        <v>0</v>
      </c>
      <c r="Y84" s="73">
        <f t="shared" si="36"/>
        <v>0</v>
      </c>
      <c r="Z84" s="73">
        <f t="shared" si="37"/>
        <v>0</v>
      </c>
      <c r="AA84" s="73">
        <f t="shared" si="38"/>
        <v>0</v>
      </c>
      <c r="AB84" s="73">
        <f t="shared" si="39"/>
        <v>0</v>
      </c>
      <c r="AC84" s="73">
        <f t="shared" si="40"/>
        <v>0</v>
      </c>
      <c r="AD84" s="73">
        <f t="shared" si="41"/>
        <v>0</v>
      </c>
      <c r="AE84" s="88">
        <f t="shared" si="42"/>
        <v>100</v>
      </c>
      <c r="AF84" s="74">
        <f t="shared" si="43"/>
        <v>53.424657534246577</v>
      </c>
    </row>
    <row r="85" spans="1:32" ht="15.75" x14ac:dyDescent="0.25">
      <c r="A85" s="70">
        <v>81</v>
      </c>
      <c r="B85" s="83" t="s">
        <v>255</v>
      </c>
      <c r="C85" s="72">
        <f>'[1]36'!C85</f>
        <v>37</v>
      </c>
      <c r="D85" s="71">
        <f>'[1]36'!D85</f>
        <v>43</v>
      </c>
      <c r="E85" s="71">
        <f>'[1]36'!E85</f>
        <v>0</v>
      </c>
      <c r="F85" s="71">
        <f>'[1]36'!F85</f>
        <v>0</v>
      </c>
      <c r="G85" s="71">
        <f>'[1]36'!G85</f>
        <v>0</v>
      </c>
      <c r="H85" s="71">
        <f>'[1]36'!H85</f>
        <v>10</v>
      </c>
      <c r="I85" s="71">
        <f>'[1]36'!I85</f>
        <v>0</v>
      </c>
      <c r="J85" s="71">
        <f>'[1]36'!J85</f>
        <v>0</v>
      </c>
      <c r="K85" s="71">
        <f>'[1]36'!K85</f>
        <v>0</v>
      </c>
      <c r="L85" s="71">
        <f>'[1]36'!L85</f>
        <v>0</v>
      </c>
      <c r="M85" s="71">
        <f>'[1]36'!M85</f>
        <v>0</v>
      </c>
      <c r="N85" s="102">
        <f>'[1]36'!N85</f>
        <v>0</v>
      </c>
      <c r="O85" s="72">
        <f t="shared" si="44"/>
        <v>90</v>
      </c>
      <c r="P85" s="102">
        <f>[1]ORDEN!$HY83</f>
        <v>161</v>
      </c>
      <c r="Q85" s="70">
        <v>81</v>
      </c>
      <c r="R85" s="83" t="s">
        <v>255</v>
      </c>
      <c r="S85" s="89">
        <f t="shared" si="30"/>
        <v>41.111111111111107</v>
      </c>
      <c r="T85" s="73">
        <f t="shared" si="31"/>
        <v>47.777777777777779</v>
      </c>
      <c r="U85" s="73">
        <f t="shared" si="32"/>
        <v>0</v>
      </c>
      <c r="V85" s="73">
        <f t="shared" si="33"/>
        <v>0</v>
      </c>
      <c r="W85" s="73">
        <f t="shared" si="34"/>
        <v>0</v>
      </c>
      <c r="X85" s="73">
        <f t="shared" si="35"/>
        <v>11.111111111111111</v>
      </c>
      <c r="Y85" s="73">
        <f t="shared" si="36"/>
        <v>0</v>
      </c>
      <c r="Z85" s="73">
        <f t="shared" si="37"/>
        <v>0</v>
      </c>
      <c r="AA85" s="73">
        <f t="shared" si="38"/>
        <v>0</v>
      </c>
      <c r="AB85" s="73">
        <f t="shared" si="39"/>
        <v>0</v>
      </c>
      <c r="AC85" s="73">
        <f t="shared" si="40"/>
        <v>0</v>
      </c>
      <c r="AD85" s="73">
        <f t="shared" si="41"/>
        <v>0</v>
      </c>
      <c r="AE85" s="88">
        <f t="shared" si="42"/>
        <v>100</v>
      </c>
      <c r="AF85" s="74">
        <f t="shared" si="43"/>
        <v>55.900621118012417</v>
      </c>
    </row>
    <row r="86" spans="1:32" ht="15.75" x14ac:dyDescent="0.25">
      <c r="A86" s="70">
        <v>82</v>
      </c>
      <c r="B86" s="83" t="s">
        <v>256</v>
      </c>
      <c r="C86" s="72">
        <f>'[1]36'!C86</f>
        <v>0</v>
      </c>
      <c r="D86" s="71">
        <f>'[1]36'!D86</f>
        <v>0</v>
      </c>
      <c r="E86" s="71">
        <f>'[1]36'!E86</f>
        <v>0</v>
      </c>
      <c r="F86" s="71">
        <f>'[1]36'!F86</f>
        <v>5</v>
      </c>
      <c r="G86" s="71">
        <f>'[1]36'!G86</f>
        <v>0</v>
      </c>
      <c r="H86" s="71">
        <f>'[1]36'!H86</f>
        <v>0</v>
      </c>
      <c r="I86" s="71">
        <f>'[1]36'!I86</f>
        <v>0</v>
      </c>
      <c r="J86" s="71">
        <f>'[1]36'!J86</f>
        <v>0</v>
      </c>
      <c r="K86" s="71">
        <f>'[1]36'!K86</f>
        <v>0</v>
      </c>
      <c r="L86" s="71">
        <f>'[1]36'!L86</f>
        <v>0</v>
      </c>
      <c r="M86" s="71">
        <f>'[1]36'!M86</f>
        <v>0</v>
      </c>
      <c r="N86" s="102">
        <f>'[1]36'!N86</f>
        <v>0</v>
      </c>
      <c r="O86" s="72">
        <f t="shared" si="44"/>
        <v>5</v>
      </c>
      <c r="P86" s="102">
        <f>[1]ORDEN!$HY84</f>
        <v>124</v>
      </c>
      <c r="Q86" s="70">
        <v>82</v>
      </c>
      <c r="R86" s="83" t="s">
        <v>256</v>
      </c>
      <c r="S86" s="89">
        <f t="shared" si="30"/>
        <v>0</v>
      </c>
      <c r="T86" s="73">
        <f t="shared" si="31"/>
        <v>0</v>
      </c>
      <c r="U86" s="73">
        <f t="shared" si="32"/>
        <v>0</v>
      </c>
      <c r="V86" s="73">
        <f t="shared" si="33"/>
        <v>100</v>
      </c>
      <c r="W86" s="73">
        <f t="shared" si="34"/>
        <v>0</v>
      </c>
      <c r="X86" s="73">
        <f t="shared" si="35"/>
        <v>0</v>
      </c>
      <c r="Y86" s="73">
        <f t="shared" si="36"/>
        <v>0</v>
      </c>
      <c r="Z86" s="73">
        <f t="shared" si="37"/>
        <v>0</v>
      </c>
      <c r="AA86" s="73">
        <f t="shared" si="38"/>
        <v>0</v>
      </c>
      <c r="AB86" s="73">
        <f t="shared" si="39"/>
        <v>0</v>
      </c>
      <c r="AC86" s="73">
        <f t="shared" si="40"/>
        <v>0</v>
      </c>
      <c r="AD86" s="73">
        <f t="shared" si="41"/>
        <v>0</v>
      </c>
      <c r="AE86" s="88">
        <f t="shared" si="42"/>
        <v>100</v>
      </c>
      <c r="AF86" s="74">
        <f t="shared" si="43"/>
        <v>4.032258064516129</v>
      </c>
    </row>
    <row r="87" spans="1:32" ht="15.75" x14ac:dyDescent="0.25">
      <c r="A87" s="70">
        <v>83</v>
      </c>
      <c r="B87" s="83" t="s">
        <v>257</v>
      </c>
      <c r="C87" s="72">
        <f>'[1]36'!C87</f>
        <v>0</v>
      </c>
      <c r="D87" s="71">
        <f>'[1]36'!D87</f>
        <v>0</v>
      </c>
      <c r="E87" s="71">
        <f>'[1]36'!E87</f>
        <v>0</v>
      </c>
      <c r="F87" s="71">
        <f>'[1]36'!F87</f>
        <v>0</v>
      </c>
      <c r="G87" s="71">
        <f>'[1]36'!G87</f>
        <v>0</v>
      </c>
      <c r="H87" s="71">
        <f>'[1]36'!H87</f>
        <v>0</v>
      </c>
      <c r="I87" s="71">
        <f>'[1]36'!I87</f>
        <v>0</v>
      </c>
      <c r="J87" s="71">
        <f>'[1]36'!J87</f>
        <v>0</v>
      </c>
      <c r="K87" s="71">
        <f>'[1]36'!K87</f>
        <v>0</v>
      </c>
      <c r="L87" s="71">
        <f>'[1]36'!L87</f>
        <v>0</v>
      </c>
      <c r="M87" s="71">
        <f>'[1]36'!M87</f>
        <v>0</v>
      </c>
      <c r="N87" s="102">
        <f>'[1]36'!N87</f>
        <v>75</v>
      </c>
      <c r="O87" s="72">
        <f t="shared" si="44"/>
        <v>75</v>
      </c>
      <c r="P87" s="102">
        <f>[1]ORDEN!$HY85</f>
        <v>195</v>
      </c>
      <c r="Q87" s="70">
        <v>83</v>
      </c>
      <c r="R87" s="83" t="s">
        <v>257</v>
      </c>
      <c r="S87" s="89">
        <f t="shared" si="30"/>
        <v>0</v>
      </c>
      <c r="T87" s="73">
        <f t="shared" si="31"/>
        <v>0</v>
      </c>
      <c r="U87" s="73">
        <f t="shared" si="32"/>
        <v>0</v>
      </c>
      <c r="V87" s="73">
        <f t="shared" si="33"/>
        <v>0</v>
      </c>
      <c r="W87" s="73">
        <f t="shared" si="34"/>
        <v>0</v>
      </c>
      <c r="X87" s="73">
        <f t="shared" si="35"/>
        <v>0</v>
      </c>
      <c r="Y87" s="73">
        <f t="shared" si="36"/>
        <v>0</v>
      </c>
      <c r="Z87" s="73">
        <f t="shared" si="37"/>
        <v>0</v>
      </c>
      <c r="AA87" s="73">
        <f t="shared" si="38"/>
        <v>0</v>
      </c>
      <c r="AB87" s="73">
        <f t="shared" si="39"/>
        <v>0</v>
      </c>
      <c r="AC87" s="73">
        <f t="shared" si="40"/>
        <v>0</v>
      </c>
      <c r="AD87" s="73">
        <f t="shared" si="41"/>
        <v>100</v>
      </c>
      <c r="AE87" s="88">
        <f t="shared" si="42"/>
        <v>100</v>
      </c>
      <c r="AF87" s="74">
        <f t="shared" si="43"/>
        <v>38.461538461538467</v>
      </c>
    </row>
    <row r="88" spans="1:32" ht="15.75" x14ac:dyDescent="0.25">
      <c r="A88" s="70">
        <v>84</v>
      </c>
      <c r="B88" s="83" t="s">
        <v>258</v>
      </c>
      <c r="C88" s="72">
        <f>'[1]36'!C88</f>
        <v>20</v>
      </c>
      <c r="D88" s="71">
        <f>'[1]36'!D88</f>
        <v>0</v>
      </c>
      <c r="E88" s="71">
        <f>'[1]36'!E88</f>
        <v>0</v>
      </c>
      <c r="F88" s="71">
        <f>'[1]36'!F88</f>
        <v>0</v>
      </c>
      <c r="G88" s="71">
        <f>'[1]36'!G88</f>
        <v>0</v>
      </c>
      <c r="H88" s="71">
        <f>'[1]36'!H88</f>
        <v>0</v>
      </c>
      <c r="I88" s="71">
        <f>'[1]36'!I88</f>
        <v>1</v>
      </c>
      <c r="J88" s="71">
        <f>'[1]36'!J88</f>
        <v>0</v>
      </c>
      <c r="K88" s="71">
        <f>'[1]36'!K88</f>
        <v>0</v>
      </c>
      <c r="L88" s="71">
        <f>'[1]36'!L88</f>
        <v>0</v>
      </c>
      <c r="M88" s="71">
        <f>'[1]36'!M88</f>
        <v>0</v>
      </c>
      <c r="N88" s="102">
        <f>'[1]36'!N88</f>
        <v>25</v>
      </c>
      <c r="O88" s="72">
        <f t="shared" si="44"/>
        <v>46</v>
      </c>
      <c r="P88" s="102">
        <f>[1]ORDEN!$HY86</f>
        <v>108</v>
      </c>
      <c r="Q88" s="70">
        <v>84</v>
      </c>
      <c r="R88" s="83" t="s">
        <v>258</v>
      </c>
      <c r="S88" s="89">
        <f t="shared" si="30"/>
        <v>43.478260869565219</v>
      </c>
      <c r="T88" s="73">
        <f t="shared" si="31"/>
        <v>0</v>
      </c>
      <c r="U88" s="73">
        <f t="shared" si="32"/>
        <v>0</v>
      </c>
      <c r="V88" s="73">
        <f t="shared" si="33"/>
        <v>0</v>
      </c>
      <c r="W88" s="73">
        <f t="shared" si="34"/>
        <v>0</v>
      </c>
      <c r="X88" s="73">
        <f t="shared" si="35"/>
        <v>0</v>
      </c>
      <c r="Y88" s="73">
        <f t="shared" si="36"/>
        <v>2.1739130434782608</v>
      </c>
      <c r="Z88" s="73">
        <f t="shared" si="37"/>
        <v>0</v>
      </c>
      <c r="AA88" s="73">
        <f t="shared" si="38"/>
        <v>0</v>
      </c>
      <c r="AB88" s="73">
        <f t="shared" si="39"/>
        <v>0</v>
      </c>
      <c r="AC88" s="73">
        <f t="shared" si="40"/>
        <v>0</v>
      </c>
      <c r="AD88" s="73">
        <f t="shared" si="41"/>
        <v>54.347826086956516</v>
      </c>
      <c r="AE88" s="88">
        <f t="shared" si="42"/>
        <v>100</v>
      </c>
      <c r="AF88" s="74">
        <f t="shared" si="43"/>
        <v>42.592592592592595</v>
      </c>
    </row>
    <row r="89" spans="1:32" ht="15.75" x14ac:dyDescent="0.25">
      <c r="A89" s="70">
        <v>85</v>
      </c>
      <c r="B89" s="83" t="s">
        <v>259</v>
      </c>
      <c r="C89" s="72">
        <f>'[1]36'!C89</f>
        <v>0</v>
      </c>
      <c r="D89" s="71">
        <f>'[1]36'!D89</f>
        <v>0</v>
      </c>
      <c r="E89" s="71">
        <f>'[1]36'!E89</f>
        <v>0</v>
      </c>
      <c r="F89" s="71">
        <f>'[1]36'!F89</f>
        <v>0</v>
      </c>
      <c r="G89" s="71">
        <f>'[1]36'!G89</f>
        <v>0</v>
      </c>
      <c r="H89" s="71">
        <f>'[1]36'!H89</f>
        <v>3</v>
      </c>
      <c r="I89" s="71">
        <f>'[1]36'!I89</f>
        <v>0</v>
      </c>
      <c r="J89" s="71">
        <f>'[1]36'!J89</f>
        <v>0</v>
      </c>
      <c r="K89" s="71">
        <f>'[1]36'!K89</f>
        <v>0</v>
      </c>
      <c r="L89" s="71">
        <f>'[1]36'!L89</f>
        <v>0</v>
      </c>
      <c r="M89" s="71">
        <f>'[1]36'!M89</f>
        <v>0</v>
      </c>
      <c r="N89" s="102">
        <f>'[1]36'!N89</f>
        <v>137</v>
      </c>
      <c r="O89" s="72">
        <f t="shared" si="44"/>
        <v>140</v>
      </c>
      <c r="P89" s="102">
        <f>[1]ORDEN!$HY87</f>
        <v>169</v>
      </c>
      <c r="Q89" s="70">
        <v>85</v>
      </c>
      <c r="R89" s="83" t="s">
        <v>259</v>
      </c>
      <c r="S89" s="89">
        <f t="shared" si="30"/>
        <v>0</v>
      </c>
      <c r="T89" s="73">
        <f t="shared" si="31"/>
        <v>0</v>
      </c>
      <c r="U89" s="73">
        <f t="shared" si="32"/>
        <v>0</v>
      </c>
      <c r="V89" s="73">
        <f t="shared" si="33"/>
        <v>0</v>
      </c>
      <c r="W89" s="73">
        <f t="shared" si="34"/>
        <v>0</v>
      </c>
      <c r="X89" s="73">
        <f t="shared" si="35"/>
        <v>2.1428571428571428</v>
      </c>
      <c r="Y89" s="73">
        <f t="shared" si="36"/>
        <v>0</v>
      </c>
      <c r="Z89" s="73">
        <f t="shared" si="37"/>
        <v>0</v>
      </c>
      <c r="AA89" s="73">
        <f t="shared" si="38"/>
        <v>0</v>
      </c>
      <c r="AB89" s="73">
        <f t="shared" si="39"/>
        <v>0</v>
      </c>
      <c r="AC89" s="73">
        <f t="shared" si="40"/>
        <v>0</v>
      </c>
      <c r="AD89" s="73">
        <f t="shared" si="41"/>
        <v>97.857142857142847</v>
      </c>
      <c r="AE89" s="88">
        <f t="shared" si="42"/>
        <v>99.999999999999986</v>
      </c>
      <c r="AF89" s="74">
        <f t="shared" si="43"/>
        <v>82.84023668639054</v>
      </c>
    </row>
    <row r="90" spans="1:32" ht="16.5" thickBot="1" x14ac:dyDescent="0.3">
      <c r="A90" s="70">
        <v>86</v>
      </c>
      <c r="B90" s="83" t="s">
        <v>260</v>
      </c>
      <c r="C90" s="72">
        <f>'[1]36'!C90</f>
        <v>57</v>
      </c>
      <c r="D90" s="71">
        <f>'[1]36'!D90</f>
        <v>59</v>
      </c>
      <c r="E90" s="71">
        <f>'[1]36'!E90</f>
        <v>0</v>
      </c>
      <c r="F90" s="71">
        <f>'[1]36'!F90</f>
        <v>0</v>
      </c>
      <c r="G90" s="71">
        <f>'[1]36'!G90</f>
        <v>0</v>
      </c>
      <c r="H90" s="71">
        <f>'[1]36'!H90</f>
        <v>0</v>
      </c>
      <c r="I90" s="71">
        <f>'[1]36'!I90</f>
        <v>0</v>
      </c>
      <c r="J90" s="71">
        <f>'[1]36'!J90</f>
        <v>0</v>
      </c>
      <c r="K90" s="71">
        <f>'[1]36'!K90</f>
        <v>0</v>
      </c>
      <c r="L90" s="71">
        <f>'[1]36'!L90</f>
        <v>0</v>
      </c>
      <c r="M90" s="71">
        <f>'[1]36'!M90</f>
        <v>0</v>
      </c>
      <c r="N90" s="102">
        <f>'[1]36'!N90</f>
        <v>28</v>
      </c>
      <c r="O90" s="72">
        <f t="shared" si="44"/>
        <v>144</v>
      </c>
      <c r="P90" s="102">
        <f>[1]ORDEN!$HY88</f>
        <v>216</v>
      </c>
      <c r="Q90" s="70">
        <v>86</v>
      </c>
      <c r="R90" s="83" t="s">
        <v>260</v>
      </c>
      <c r="S90" s="89">
        <f t="shared" si="30"/>
        <v>39.583333333333329</v>
      </c>
      <c r="T90" s="73">
        <f t="shared" si="31"/>
        <v>40.972222222222221</v>
      </c>
      <c r="U90" s="73">
        <f t="shared" si="32"/>
        <v>0</v>
      </c>
      <c r="V90" s="73">
        <f t="shared" si="33"/>
        <v>0</v>
      </c>
      <c r="W90" s="73">
        <f t="shared" si="34"/>
        <v>0</v>
      </c>
      <c r="X90" s="73">
        <f t="shared" si="35"/>
        <v>0</v>
      </c>
      <c r="Y90" s="73">
        <f t="shared" si="36"/>
        <v>0</v>
      </c>
      <c r="Z90" s="73">
        <f t="shared" si="37"/>
        <v>0</v>
      </c>
      <c r="AA90" s="73">
        <f t="shared" si="38"/>
        <v>0</v>
      </c>
      <c r="AB90" s="73">
        <f t="shared" si="39"/>
        <v>0</v>
      </c>
      <c r="AC90" s="73">
        <f t="shared" si="40"/>
        <v>0</v>
      </c>
      <c r="AD90" s="73">
        <f t="shared" si="41"/>
        <v>19.444444444444446</v>
      </c>
      <c r="AE90" s="88">
        <f t="shared" si="42"/>
        <v>99.999999999999986</v>
      </c>
      <c r="AF90" s="74">
        <f t="shared" si="43"/>
        <v>66.666666666666657</v>
      </c>
    </row>
    <row r="91" spans="1:32" ht="17.25" thickTop="1" thickBot="1" x14ac:dyDescent="0.3">
      <c r="A91" s="279" t="s">
        <v>6</v>
      </c>
      <c r="B91" s="280"/>
      <c r="C91" s="80">
        <f t="shared" ref="C91:P91" si="45">SUM(C5:C90)</f>
        <v>30505</v>
      </c>
      <c r="D91" s="77">
        <f t="shared" si="45"/>
        <v>4207</v>
      </c>
      <c r="E91" s="77">
        <f t="shared" si="45"/>
        <v>997</v>
      </c>
      <c r="F91" s="77">
        <f t="shared" si="45"/>
        <v>2164</v>
      </c>
      <c r="G91" s="77">
        <f t="shared" si="45"/>
        <v>1320</v>
      </c>
      <c r="H91" s="77">
        <f t="shared" si="45"/>
        <v>20873</v>
      </c>
      <c r="I91" s="77">
        <f t="shared" si="45"/>
        <v>3827</v>
      </c>
      <c r="J91" s="77">
        <f t="shared" si="45"/>
        <v>3182</v>
      </c>
      <c r="K91" s="77">
        <f t="shared" si="45"/>
        <v>1209</v>
      </c>
      <c r="L91" s="77">
        <f t="shared" si="45"/>
        <v>349</v>
      </c>
      <c r="M91" s="77">
        <f t="shared" si="45"/>
        <v>7742</v>
      </c>
      <c r="N91" s="77">
        <f t="shared" si="45"/>
        <v>8982</v>
      </c>
      <c r="O91" s="77">
        <f t="shared" si="45"/>
        <v>85357</v>
      </c>
      <c r="P91" s="78">
        <f t="shared" si="45"/>
        <v>147561</v>
      </c>
      <c r="Q91" s="279" t="s">
        <v>6</v>
      </c>
      <c r="R91" s="280"/>
      <c r="S91" s="90">
        <f t="shared" ref="S91" si="46">C91/O91*100</f>
        <v>35.738135126585988</v>
      </c>
      <c r="T91" s="91">
        <f t="shared" ref="T91" si="47">D91/O91*100</f>
        <v>4.9287111777592933</v>
      </c>
      <c r="U91" s="91">
        <f t="shared" ref="U91" si="48">E91/O91*100</f>
        <v>1.1680354276743559</v>
      </c>
      <c r="V91" s="91">
        <f t="shared" ref="V91" si="49">F91/O91*100</f>
        <v>2.5352343685930858</v>
      </c>
      <c r="W91" s="91">
        <f t="shared" ref="W91" si="50">G91/O91*100</f>
        <v>1.5464461028386658</v>
      </c>
      <c r="X91" s="91">
        <f t="shared" ref="X91" si="51">H91/O91*100</f>
        <v>24.453764776175358</v>
      </c>
      <c r="Y91" s="91">
        <f t="shared" ref="Y91" si="52">I91/O91*100</f>
        <v>4.4835221481542229</v>
      </c>
      <c r="Z91" s="91">
        <f t="shared" ref="Z91" si="53">J91/O91*100</f>
        <v>3.727872347903511</v>
      </c>
      <c r="AA91" s="91">
        <f t="shared" ref="AA91" si="54">K91/$O91*100</f>
        <v>1.416404044190869</v>
      </c>
      <c r="AB91" s="91">
        <f t="shared" ref="AB91" si="55">L91/$O91*100</f>
        <v>0.40887097718992005</v>
      </c>
      <c r="AC91" s="91">
        <f t="shared" ref="AC91" si="56">M91/$O91*100</f>
        <v>9.0701407031643573</v>
      </c>
      <c r="AD91" s="91">
        <f t="shared" ref="AD91" si="57">N91/$O91*100</f>
        <v>10.522862799770376</v>
      </c>
      <c r="AE91" s="92">
        <f t="shared" si="14"/>
        <v>100.00000000000001</v>
      </c>
      <c r="AF91" s="79">
        <f t="shared" si="15"/>
        <v>57.845230108226431</v>
      </c>
    </row>
    <row r="92" spans="1:32" ht="16.5" thickTop="1" x14ac:dyDescent="0.2">
      <c r="A92" s="60" t="s">
        <v>233</v>
      </c>
      <c r="Q92" s="60" t="s">
        <v>233</v>
      </c>
    </row>
    <row r="93" spans="1:32" ht="18.75" customHeight="1" x14ac:dyDescent="0.2"/>
  </sheetData>
  <mergeCells count="11">
    <mergeCell ref="A1:P1"/>
    <mergeCell ref="Q1:AF1"/>
    <mergeCell ref="A91:B91"/>
    <mergeCell ref="C3:N3"/>
    <mergeCell ref="B3:B4"/>
    <mergeCell ref="A3:A4"/>
    <mergeCell ref="S3:AF3"/>
    <mergeCell ref="P3:P4"/>
    <mergeCell ref="Q3:Q4"/>
    <mergeCell ref="R3:R4"/>
    <mergeCell ref="Q91:R91"/>
  </mergeCells>
  <printOptions horizontalCentered="1"/>
  <pageMargins left="0.15748031496062992" right="0.15748031496062992" top="0.39370078740157483" bottom="0.39370078740157483" header="0" footer="0"/>
  <pageSetup paperSize="256" scale="40" orientation="portrait" r:id="rId1"/>
  <headerFooter alignWithMargins="0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18</vt:i4>
      </vt:variant>
      <vt:variant>
        <vt:lpstr>Rangos con nombre</vt:lpstr>
      </vt:variant>
      <vt:variant>
        <vt:i4>17</vt:i4>
      </vt:variant>
    </vt:vector>
  </HeadingPairs>
  <TitlesOfParts>
    <vt:vector size="35" baseType="lpstr">
      <vt:lpstr>C77-37-1</vt:lpstr>
      <vt:lpstr>C78-37-2</vt:lpstr>
      <vt:lpstr>C79-38-1</vt:lpstr>
      <vt:lpstr>C80-38-2</vt:lpstr>
      <vt:lpstr>34.2.1</vt:lpstr>
      <vt:lpstr>34.2</vt:lpstr>
      <vt:lpstr>34.2.3</vt:lpstr>
      <vt:lpstr>34.2.4</vt:lpstr>
      <vt:lpstr>34.2.3 (2)</vt:lpstr>
      <vt:lpstr>34.2.4 (2)</vt:lpstr>
      <vt:lpstr>34.2.6</vt:lpstr>
      <vt:lpstr>34.2.1 (2)</vt:lpstr>
      <vt:lpstr>34.2.6 (2)</vt:lpstr>
      <vt:lpstr>C81-39-1</vt:lpstr>
      <vt:lpstr>C82-39-2</vt:lpstr>
      <vt:lpstr>C83-39-3</vt:lpstr>
      <vt:lpstr>35</vt:lpstr>
      <vt:lpstr>36</vt:lpstr>
      <vt:lpstr>'34.2'!Área_de_impresión</vt:lpstr>
      <vt:lpstr>'34.2.1'!Área_de_impresión</vt:lpstr>
      <vt:lpstr>'34.2.1 (2)'!Área_de_impresión</vt:lpstr>
      <vt:lpstr>'34.2.3'!Área_de_impresión</vt:lpstr>
      <vt:lpstr>'34.2.3 (2)'!Área_de_impresión</vt:lpstr>
      <vt:lpstr>'34.2.4'!Área_de_impresión</vt:lpstr>
      <vt:lpstr>'34.2.4 (2)'!Área_de_impresión</vt:lpstr>
      <vt:lpstr>'34.2.6'!Área_de_impresión</vt:lpstr>
      <vt:lpstr>'34.2.6 (2)'!Área_de_impresión</vt:lpstr>
      <vt:lpstr>'35'!Área_de_impresión</vt:lpstr>
      <vt:lpstr>'C77-37-1'!Área_de_impresión</vt:lpstr>
      <vt:lpstr>'C78-37-2'!Área_de_impresión</vt:lpstr>
      <vt:lpstr>'C79-38-1'!Área_de_impresión</vt:lpstr>
      <vt:lpstr>'C80-38-2'!Área_de_impresión</vt:lpstr>
      <vt:lpstr>'C81-39-1'!Área_de_impresión</vt:lpstr>
      <vt:lpstr>'C82-39-2'!Área_de_impresión</vt:lpstr>
      <vt:lpstr>'C83-39-3'!Área_de_impresión</vt:lpstr>
    </vt:vector>
  </TitlesOfParts>
  <Company>CGUT-SEP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Ceja O</dc:creator>
  <cp:lastModifiedBy>ARMANDO CEJA OLIVIER</cp:lastModifiedBy>
  <cp:lastPrinted>2013-10-09T18:45:01Z</cp:lastPrinted>
  <dcterms:created xsi:type="dcterms:W3CDTF">2003-06-06T19:28:01Z</dcterms:created>
  <dcterms:modified xsi:type="dcterms:W3CDTF">2013-10-11T15:41:13Z</dcterms:modified>
</cp:coreProperties>
</file>